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esktop/GRUBHUB UNA - BILLS FILE@RRR/"/>
    </mc:Choice>
  </mc:AlternateContent>
  <xr:revisionPtr revIDLastSave="1463" documentId="8_{BA87A8D3-CA85-42CC-8E76-D71463420F2D}" xr6:coauthVersionLast="47" xr6:coauthVersionMax="47" xr10:uidLastSave="{414AD2C6-DC7E-4012-91D9-CBFF5756F810}"/>
  <bookViews>
    <workbookView minimized="1" xWindow="2220" yWindow="3360" windowWidth="15375" windowHeight="7785" xr2:uid="{00000000-000D-0000-FFFF-FFFF00000000}"/>
  </bookViews>
  <sheets>
    <sheet name="Summary" sheetId="10" r:id="rId1"/>
    <sheet name="BIKANER EXTRA WORK" sheetId="7" r:id="rId2"/>
  </sheets>
  <definedNames>
    <definedName name="_xlnm._FilterDatabase" localSheetId="1" hidden="1">'BIKANER EXTRA WORK'!$A$2:$J$142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10" l="1"/>
  <c r="C2" i="10"/>
  <c r="J142" i="7"/>
  <c r="J3" i="7"/>
  <c r="J78" i="7"/>
  <c r="J4" i="7"/>
  <c r="J5" i="7"/>
  <c r="J6" i="7"/>
  <c r="J7" i="7"/>
  <c r="J8" i="7"/>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alcChain>
</file>

<file path=xl/sharedStrings.xml><?xml version="1.0" encoding="utf-8"?>
<sst xmlns="http://schemas.openxmlformats.org/spreadsheetml/2006/main" count="193" uniqueCount="157">
  <si>
    <t>Nos</t>
  </si>
  <si>
    <t>Less window</t>
  </si>
  <si>
    <t>Unit</t>
  </si>
  <si>
    <t>Sr No</t>
  </si>
  <si>
    <t>Item Description</t>
  </si>
  <si>
    <t>No</t>
  </si>
  <si>
    <t>L</t>
  </si>
  <si>
    <t>W</t>
  </si>
  <si>
    <t>H</t>
  </si>
  <si>
    <t>QTY</t>
  </si>
  <si>
    <t>Add-1</t>
  </si>
  <si>
    <t>Rft</t>
  </si>
  <si>
    <t>Moh area pass through window jamb</t>
  </si>
  <si>
    <t>Add-2</t>
  </si>
  <si>
    <r>
      <rPr>
        <sz val="10"/>
        <rFont val="Arial MT"/>
        <family val="2"/>
      </rPr>
      <t>Providing</t>
    </r>
    <r>
      <rPr>
        <sz val="10"/>
        <rFont val="Times New Roman"/>
        <family val="1"/>
      </rPr>
      <t xml:space="preserve"> </t>
    </r>
    <r>
      <rPr>
        <sz val="10"/>
        <rFont val="Arial MT"/>
        <family val="2"/>
      </rPr>
      <t>and</t>
    </r>
    <r>
      <rPr>
        <sz val="10"/>
        <rFont val="Times New Roman"/>
        <family val="1"/>
      </rPr>
      <t xml:space="preserve"> </t>
    </r>
    <r>
      <rPr>
        <sz val="10"/>
        <rFont val="Arial MT"/>
        <family val="2"/>
      </rPr>
      <t>fixing with wooden frame</t>
    </r>
    <r>
      <rPr>
        <sz val="10"/>
        <rFont val="Times New Roman"/>
        <family val="1"/>
      </rPr>
      <t xml:space="preserve"> 4</t>
    </r>
    <r>
      <rPr>
        <sz val="10"/>
        <rFont val="Arial MT"/>
        <family val="2"/>
      </rPr>
      <t>mm</t>
    </r>
    <r>
      <rPr>
        <sz val="10"/>
        <rFont val="Times New Roman"/>
        <family val="1"/>
      </rPr>
      <t xml:space="preserve"> </t>
    </r>
    <r>
      <rPr>
        <sz val="10"/>
        <rFont val="Arial MT"/>
        <family val="2"/>
      </rPr>
      <t>thick</t>
    </r>
    <r>
      <rPr>
        <sz val="10"/>
        <rFont val="Times New Roman"/>
        <family val="1"/>
      </rPr>
      <t xml:space="preserve"> vineer </t>
    </r>
    <r>
      <rPr>
        <sz val="10"/>
        <rFont val="Arial MT"/>
        <family val="2"/>
      </rPr>
      <t>over</t>
    </r>
    <r>
      <rPr>
        <sz val="10"/>
        <rFont val="Times New Roman"/>
        <family val="1"/>
      </rPr>
      <t xml:space="preserve"> </t>
    </r>
    <r>
      <rPr>
        <sz val="10"/>
        <rFont val="Arial MT"/>
        <family val="2"/>
      </rPr>
      <t>12</t>
    </r>
    <r>
      <rPr>
        <sz val="10"/>
        <rFont val="Times New Roman"/>
        <family val="1"/>
      </rPr>
      <t xml:space="preserve"> </t>
    </r>
    <r>
      <rPr>
        <sz val="10"/>
        <rFont val="Arial MT"/>
        <family val="2"/>
      </rPr>
      <t>mm</t>
    </r>
    <r>
      <rPr>
        <sz val="10"/>
        <rFont val="Times New Roman"/>
        <family val="1"/>
      </rPr>
      <t xml:space="preserve"> </t>
    </r>
    <r>
      <rPr>
        <sz val="10"/>
        <rFont val="Arial MT"/>
        <family val="2"/>
      </rPr>
      <t>thick</t>
    </r>
    <r>
      <rPr>
        <sz val="10"/>
        <rFont val="Times New Roman"/>
        <family val="1"/>
      </rPr>
      <t xml:space="preserve"> </t>
    </r>
    <r>
      <rPr>
        <sz val="10"/>
        <rFont val="Arial MT"/>
        <family val="2"/>
      </rPr>
      <t>commercial</t>
    </r>
    <r>
      <rPr>
        <sz val="10"/>
        <rFont val="Times New Roman"/>
        <family val="1"/>
      </rPr>
      <t xml:space="preserve"> </t>
    </r>
    <r>
      <rPr>
        <sz val="10"/>
        <rFont val="Arial MT"/>
        <family val="2"/>
      </rPr>
      <t>plyboard</t>
    </r>
    <r>
      <rPr>
        <sz val="10"/>
        <rFont val="Times New Roman"/>
        <family val="1"/>
      </rPr>
      <t xml:space="preserve"> </t>
    </r>
    <r>
      <rPr>
        <sz val="10"/>
        <rFont val="Arial MT"/>
        <family val="2"/>
      </rPr>
      <t>of</t>
    </r>
    <r>
      <rPr>
        <sz val="10"/>
        <rFont val="Times New Roman"/>
        <family val="1"/>
      </rPr>
      <t xml:space="preserve"> </t>
    </r>
    <r>
      <rPr>
        <sz val="10"/>
        <rFont val="Arial MT"/>
        <family val="2"/>
      </rPr>
      <t>approved</t>
    </r>
    <r>
      <rPr>
        <sz val="10"/>
        <rFont val="Times New Roman"/>
        <family val="1"/>
      </rPr>
      <t xml:space="preserve"> </t>
    </r>
    <r>
      <rPr>
        <sz val="10"/>
        <rFont val="Arial MT"/>
        <family val="2"/>
      </rPr>
      <t>shade</t>
    </r>
    <r>
      <rPr>
        <sz val="10"/>
        <rFont val="Times New Roman"/>
        <family val="1"/>
      </rPr>
      <t xml:space="preserve"> </t>
    </r>
    <r>
      <rPr>
        <sz val="10"/>
        <rFont val="Arial MT"/>
        <family val="2"/>
      </rPr>
      <t>and</t>
    </r>
    <r>
      <rPr>
        <sz val="10"/>
        <rFont val="Times New Roman"/>
        <family val="1"/>
      </rPr>
      <t xml:space="preserve"> </t>
    </r>
    <r>
      <rPr>
        <sz val="10"/>
        <rFont val="Arial MT"/>
        <family val="2"/>
      </rPr>
      <t>make</t>
    </r>
    <r>
      <rPr>
        <sz val="10"/>
        <rFont val="Times New Roman"/>
        <family val="1"/>
      </rPr>
      <t xml:space="preserve"> </t>
    </r>
    <r>
      <rPr>
        <sz val="10"/>
        <rFont val="Arial MT"/>
        <family val="2"/>
      </rPr>
      <t>by</t>
    </r>
    <r>
      <rPr>
        <sz val="10"/>
        <rFont val="Times New Roman"/>
        <family val="1"/>
      </rPr>
      <t xml:space="preserve"> </t>
    </r>
    <r>
      <rPr>
        <sz val="10"/>
        <rFont val="Arial MT"/>
        <family val="2"/>
      </rPr>
      <t>the</t>
    </r>
    <r>
      <rPr>
        <sz val="10"/>
        <rFont val="Times New Roman"/>
        <family val="1"/>
      </rPr>
      <t xml:space="preserve"> </t>
    </r>
    <r>
      <rPr>
        <sz val="10"/>
        <rFont val="Arial MT"/>
        <family val="2"/>
      </rPr>
      <t>architect</t>
    </r>
    <r>
      <rPr>
        <sz val="10"/>
        <rFont val="Times New Roman"/>
        <family val="1"/>
      </rPr>
      <t xml:space="preserve"> </t>
    </r>
    <r>
      <rPr>
        <sz val="10"/>
        <rFont val="Arial MT"/>
        <family val="2"/>
      </rPr>
      <t>designer</t>
    </r>
    <r>
      <rPr>
        <sz val="10"/>
        <rFont val="Times New Roman"/>
        <family val="1"/>
      </rPr>
      <t xml:space="preserve"> </t>
    </r>
    <r>
      <rPr>
        <sz val="10"/>
        <rFont val="Arial MT"/>
        <family val="2"/>
      </rPr>
      <t>and</t>
    </r>
    <r>
      <rPr>
        <sz val="10"/>
        <rFont val="Times New Roman"/>
        <family val="1"/>
      </rPr>
      <t xml:space="preserve"> </t>
    </r>
    <r>
      <rPr>
        <sz val="10"/>
        <rFont val="Arial MT"/>
        <family val="2"/>
      </rPr>
      <t>site</t>
    </r>
    <r>
      <rPr>
        <sz val="10"/>
        <rFont val="Times New Roman"/>
        <family val="1"/>
      </rPr>
      <t xml:space="preserve"> </t>
    </r>
    <r>
      <rPr>
        <sz val="10"/>
        <rFont val="Arial MT"/>
        <family val="2"/>
      </rPr>
      <t>engineer.</t>
    </r>
  </si>
  <si>
    <t>Wooden waffle MOH area</t>
  </si>
  <si>
    <t>Add-3</t>
  </si>
  <si>
    <t>P/F 12mm toughned glass on patch fitting</t>
  </si>
  <si>
    <t>Sqft</t>
  </si>
  <si>
    <t>Counter above pc</t>
  </si>
  <si>
    <t>Back side pc</t>
  </si>
  <si>
    <t>Top pc</t>
  </si>
  <si>
    <t>Hood glass</t>
  </si>
  <si>
    <t>Pass through window</t>
  </si>
  <si>
    <t>Add-4</t>
  </si>
  <si>
    <t xml:space="preserve">P/F 18mm HDMR board with m.s frame </t>
  </si>
  <si>
    <t>Bulkhead back</t>
  </si>
  <si>
    <t>Add-5</t>
  </si>
  <si>
    <t>Providing &amp; constructing Brick masonry of 230mm thk with CM 1:4 in proper line, level &amp; plumb</t>
  </si>
  <si>
    <t>Kicthen area</t>
  </si>
  <si>
    <t>Add-6</t>
  </si>
  <si>
    <r>
      <rPr>
        <sz val="10"/>
        <rFont val="Arial MT"/>
        <family val="2"/>
      </rPr>
      <t>Providing</t>
    </r>
    <r>
      <rPr>
        <sz val="10"/>
        <rFont val="Times New Roman"/>
        <family val="1"/>
      </rPr>
      <t xml:space="preserve"> </t>
    </r>
    <r>
      <rPr>
        <sz val="10"/>
        <rFont val="Arial MT"/>
        <family val="2"/>
      </rPr>
      <t>and</t>
    </r>
    <r>
      <rPr>
        <sz val="10"/>
        <rFont val="Times New Roman"/>
        <family val="1"/>
      </rPr>
      <t xml:space="preserve"> </t>
    </r>
    <r>
      <rPr>
        <sz val="10"/>
        <rFont val="Arial MT"/>
        <family val="2"/>
      </rPr>
      <t>fixing</t>
    </r>
    <r>
      <rPr>
        <sz val="10"/>
        <rFont val="Times New Roman"/>
        <family val="1"/>
      </rPr>
      <t xml:space="preserve"> 4</t>
    </r>
    <r>
      <rPr>
        <sz val="10"/>
        <rFont val="Arial MT"/>
        <family val="2"/>
      </rPr>
      <t>mm</t>
    </r>
    <r>
      <rPr>
        <sz val="10"/>
        <rFont val="Times New Roman"/>
        <family val="1"/>
      </rPr>
      <t xml:space="preserve"> </t>
    </r>
    <r>
      <rPr>
        <sz val="10"/>
        <rFont val="Arial MT"/>
        <family val="2"/>
      </rPr>
      <t>thick</t>
    </r>
    <r>
      <rPr>
        <sz val="10"/>
        <rFont val="Times New Roman"/>
        <family val="1"/>
      </rPr>
      <t xml:space="preserve"> </t>
    </r>
    <r>
      <rPr>
        <sz val="11"/>
        <rFont val="Times New Roman"/>
        <family val="1"/>
      </rPr>
      <t>vineer</t>
    </r>
    <r>
      <rPr>
        <sz val="10"/>
        <rFont val="Times New Roman"/>
        <family val="1"/>
      </rPr>
      <t xml:space="preserve"> </t>
    </r>
    <r>
      <rPr>
        <sz val="10"/>
        <rFont val="Arial MT"/>
        <family val="2"/>
      </rPr>
      <t>over</t>
    </r>
    <r>
      <rPr>
        <sz val="10"/>
        <rFont val="Times New Roman"/>
        <family val="1"/>
      </rPr>
      <t xml:space="preserve"> </t>
    </r>
    <r>
      <rPr>
        <sz val="10"/>
        <rFont val="Arial MT"/>
        <family val="2"/>
      </rPr>
      <t>12</t>
    </r>
    <r>
      <rPr>
        <sz val="10"/>
        <rFont val="Times New Roman"/>
        <family val="1"/>
      </rPr>
      <t xml:space="preserve"> </t>
    </r>
    <r>
      <rPr>
        <sz val="10"/>
        <rFont val="Arial MT"/>
        <family val="2"/>
      </rPr>
      <t>mm</t>
    </r>
    <r>
      <rPr>
        <sz val="10"/>
        <rFont val="Times New Roman"/>
        <family val="1"/>
      </rPr>
      <t xml:space="preserve"> </t>
    </r>
    <r>
      <rPr>
        <sz val="10"/>
        <rFont val="Arial MT"/>
        <family val="2"/>
      </rPr>
      <t>thick</t>
    </r>
    <r>
      <rPr>
        <sz val="10"/>
        <rFont val="Times New Roman"/>
        <family val="1"/>
      </rPr>
      <t xml:space="preserve"> </t>
    </r>
    <r>
      <rPr>
        <sz val="10"/>
        <rFont val="Arial MT"/>
        <family val="2"/>
      </rPr>
      <t>commercial</t>
    </r>
    <r>
      <rPr>
        <sz val="10"/>
        <rFont val="Times New Roman"/>
        <family val="1"/>
      </rPr>
      <t xml:space="preserve"> </t>
    </r>
    <r>
      <rPr>
        <sz val="10"/>
        <rFont val="Arial MT"/>
        <family val="2"/>
      </rPr>
      <t>plyboard</t>
    </r>
    <r>
      <rPr>
        <sz val="10"/>
        <rFont val="Times New Roman"/>
        <family val="1"/>
      </rPr>
      <t xml:space="preserve"> </t>
    </r>
    <r>
      <rPr>
        <sz val="11"/>
        <rFont val="Times New Roman"/>
        <family val="1"/>
      </rPr>
      <t xml:space="preserve">with 5mm groove </t>
    </r>
    <r>
      <rPr>
        <sz val="10"/>
        <rFont val="Arial MT"/>
        <family val="2"/>
      </rPr>
      <t>of</t>
    </r>
    <r>
      <rPr>
        <sz val="10"/>
        <rFont val="Times New Roman"/>
        <family val="1"/>
      </rPr>
      <t xml:space="preserve"> </t>
    </r>
    <r>
      <rPr>
        <sz val="10"/>
        <rFont val="Arial MT"/>
        <family val="2"/>
      </rPr>
      <t>approved</t>
    </r>
    <r>
      <rPr>
        <sz val="10"/>
        <rFont val="Times New Roman"/>
        <family val="1"/>
      </rPr>
      <t xml:space="preserve"> </t>
    </r>
    <r>
      <rPr>
        <sz val="10"/>
        <rFont val="Arial MT"/>
        <family val="2"/>
      </rPr>
      <t>shade</t>
    </r>
    <r>
      <rPr>
        <sz val="10"/>
        <rFont val="Times New Roman"/>
        <family val="1"/>
      </rPr>
      <t xml:space="preserve"> </t>
    </r>
    <r>
      <rPr>
        <sz val="10"/>
        <rFont val="Arial MT"/>
        <family val="2"/>
      </rPr>
      <t>and</t>
    </r>
    <r>
      <rPr>
        <sz val="10"/>
        <rFont val="Times New Roman"/>
        <family val="1"/>
      </rPr>
      <t xml:space="preserve"> </t>
    </r>
    <r>
      <rPr>
        <sz val="10"/>
        <rFont val="Arial MT"/>
        <family val="2"/>
      </rPr>
      <t>make</t>
    </r>
    <r>
      <rPr>
        <sz val="10"/>
        <rFont val="Times New Roman"/>
        <family val="1"/>
      </rPr>
      <t xml:space="preserve"> </t>
    </r>
    <r>
      <rPr>
        <sz val="10"/>
        <rFont val="Arial MT"/>
        <family val="2"/>
      </rPr>
      <t>by</t>
    </r>
    <r>
      <rPr>
        <sz val="10"/>
        <rFont val="Times New Roman"/>
        <family val="1"/>
      </rPr>
      <t xml:space="preserve"> </t>
    </r>
    <r>
      <rPr>
        <sz val="10"/>
        <rFont val="Arial MT"/>
        <family val="2"/>
      </rPr>
      <t>the</t>
    </r>
    <r>
      <rPr>
        <sz val="10"/>
        <rFont val="Times New Roman"/>
        <family val="1"/>
      </rPr>
      <t xml:space="preserve"> </t>
    </r>
    <r>
      <rPr>
        <sz val="10"/>
        <rFont val="Arial MT"/>
        <family val="2"/>
      </rPr>
      <t>architect</t>
    </r>
    <r>
      <rPr>
        <sz val="10"/>
        <rFont val="Times New Roman"/>
        <family val="1"/>
      </rPr>
      <t xml:space="preserve"> </t>
    </r>
    <r>
      <rPr>
        <sz val="10"/>
        <rFont val="Arial MT"/>
        <family val="2"/>
      </rPr>
      <t>designer</t>
    </r>
    <r>
      <rPr>
        <sz val="10"/>
        <rFont val="Times New Roman"/>
        <family val="1"/>
      </rPr>
      <t xml:space="preserve"> </t>
    </r>
    <r>
      <rPr>
        <sz val="10"/>
        <rFont val="Arial MT"/>
        <family val="2"/>
      </rPr>
      <t>and</t>
    </r>
    <r>
      <rPr>
        <sz val="10"/>
        <rFont val="Times New Roman"/>
        <family val="1"/>
      </rPr>
      <t xml:space="preserve"> </t>
    </r>
    <r>
      <rPr>
        <sz val="10"/>
        <rFont val="Arial MT"/>
        <family val="2"/>
      </rPr>
      <t>site</t>
    </r>
    <r>
      <rPr>
        <sz val="10"/>
        <rFont val="Times New Roman"/>
        <family val="1"/>
      </rPr>
      <t xml:space="preserve"> </t>
    </r>
    <r>
      <rPr>
        <sz val="10"/>
        <rFont val="Arial MT"/>
        <family val="2"/>
      </rPr>
      <t>engineer.</t>
    </r>
  </si>
  <si>
    <t>Counter Rhs</t>
  </si>
  <si>
    <t>Add-7</t>
  </si>
  <si>
    <t>P/L 3CX2.5 sqmm FRLS wire</t>
  </si>
  <si>
    <t>Rmtr</t>
  </si>
  <si>
    <t>DB to dishwash area geyser(2.5+2.5+2.75+1.5+1.5+.5)</t>
  </si>
  <si>
    <t>DB to aircurtain (2.5+2.5+1.5+.7+1.5+2+1)</t>
  </si>
  <si>
    <t>DB to freezer (2.5+2+1.5+.23+2.4+1+1.9+1.5)</t>
  </si>
  <si>
    <t>DB to freezer (2.5+2+1.5+.23+2.4+1+1.9+1.5+1.4)</t>
  </si>
  <si>
    <t>DB to freezer (2.5+2+1.5+.23+2.4+1+1.9+1.5+1.4+1.4)</t>
  </si>
  <si>
    <t>DB to freezer (2.5+2+1.5+.23+2.4+1+1.9+1.5+1.4+1.4+1.2)</t>
  </si>
  <si>
    <t>DB to Y4 (2.5+2.5+1.6+9.5+1.5+1.5+1.65+2.25+.3)</t>
  </si>
  <si>
    <t>DB to B4 (2.5+2.5+1.6+9.5+1.5+1.5+1.65+2.25+.7+.3)</t>
  </si>
  <si>
    <t>DB to R4 (2.5+2.5+1.6+9.5+1.5+1.5+1.65+2.25+1.3+.3)</t>
  </si>
  <si>
    <t>DB to Y5 (2.5+2.5+1.6+9.5+1.5+1.5+1.65+2.25+1.3+.3)</t>
  </si>
  <si>
    <t>DB to B5 (2.5+2.5+1.6+9.5+1.5+1.5+1.65+2.25+2.1+.3)</t>
  </si>
  <si>
    <t>DB to B6 (2.5+2.5+1.6+9.5+1.5+1.5+1.65+2.25+2.1+.3)</t>
  </si>
  <si>
    <t>DB to Y6 (2.5+2.5+1.6+9.5+1.5+1.5+1.65+2.25+2.6+.3)</t>
  </si>
  <si>
    <t>DB to Y7 (2.5+2.5+1.6+9.5+1.5+1.5+1.65+2.25+3.1+.3)</t>
  </si>
  <si>
    <t>DB to B7 (2.5+2.5+1.6+9.5+1.5+1.5+1.65+2.25+3.4+.3)</t>
  </si>
  <si>
    <t>DB to R6 (2.5+2.5+1.6+9.5+1.5+1.5+1.65+2.25+3.6+.3)</t>
  </si>
  <si>
    <t>DB to R5 (2.5+2.5+1.6+9.5+1.5+1.5+1.65+2.25+3.7+.3)</t>
  </si>
  <si>
    <t>DB to B8 (2.5+2.5+1.6+9.5+1.5+1.5+1.65+2.25+3.89+.3)</t>
  </si>
  <si>
    <t>DB to Y8 (2.5+2.5+1.6+9.5+1.5+1.5+1.65+2.25+5.25+.3)</t>
  </si>
  <si>
    <t>DB to geyser (2.5+2.5+1.5+1.5+2+1.2+.3)</t>
  </si>
  <si>
    <t>Loop</t>
  </si>
  <si>
    <t>DB to sighnage (2.5+2.5+1.6+9.5+1.5+1.5+1.65+2.77+1.5+2)</t>
  </si>
  <si>
    <t>DB to hood (2.5+2.5+4+1.5+1+.3)</t>
  </si>
  <si>
    <t>Loop (1.5+2.3+1.5)</t>
  </si>
  <si>
    <t>DB to counter back wall point</t>
  </si>
  <si>
    <t>(2.5+2.5+4.1+1.5+3.4+1+1.5+3+2.44+.3)</t>
  </si>
  <si>
    <t>DB to pos counter(2.5+2.5+1.6+9.5+1.5+1.5+1.65+1.4+1.6+2.5+.3)</t>
  </si>
  <si>
    <t>Add-8</t>
  </si>
  <si>
    <t>P/L 6.0 sqmm FRLS wire</t>
  </si>
  <si>
    <t>DB to Fresh air  (3.5+2.5+5+1+3.75+1.5+.5)</t>
  </si>
  <si>
    <t>Add-9</t>
  </si>
  <si>
    <t>Add-10</t>
  </si>
  <si>
    <t>Add-11</t>
  </si>
  <si>
    <t>P/L Data cable</t>
  </si>
  <si>
    <t>(6+5+20.1+6.5+2+3.5+9.5+12.5+5.5+1.5+3.6+1+3)</t>
  </si>
  <si>
    <t>Add-12</t>
  </si>
  <si>
    <t>5A point for GLDS</t>
  </si>
  <si>
    <t>5A point for wall fan</t>
  </si>
  <si>
    <t>Add-13</t>
  </si>
  <si>
    <t>Add-14</t>
  </si>
  <si>
    <t>P/F Soap Dispencer</t>
  </si>
  <si>
    <t>Add-15</t>
  </si>
  <si>
    <t>Installation of spot lights</t>
  </si>
  <si>
    <t>Add-16</t>
  </si>
  <si>
    <t>Installation of 2'x2' light</t>
  </si>
  <si>
    <t>Add-17</t>
  </si>
  <si>
    <t>Cutouts in wall for ducting</t>
  </si>
  <si>
    <t>Add-18</t>
  </si>
  <si>
    <t>Providing &amp; fixing of DMB Box</t>
  </si>
  <si>
    <t>SFT</t>
  </si>
  <si>
    <t>Add-19</t>
  </si>
  <si>
    <t>Grease trap installation with material</t>
  </si>
  <si>
    <t>Add-20</t>
  </si>
  <si>
    <t>P&amp;F Seekh Hanging Rod</t>
  </si>
  <si>
    <t>Add-21</t>
  </si>
  <si>
    <t>Strip Curtain hanging</t>
  </si>
  <si>
    <t>Add-22</t>
  </si>
  <si>
    <t>L/S</t>
  </si>
  <si>
    <t>Add-23</t>
  </si>
  <si>
    <t>Wooden partition above Exhaust Hoods</t>
  </si>
  <si>
    <t>L/s</t>
  </si>
  <si>
    <t>P/L 2Cx4sqmm+1Cx1.5sqmm</t>
  </si>
  <si>
    <t>Basement UPS DB to Bikaner DB</t>
  </si>
  <si>
    <t>(6+3.9+19.44+6.44+1+1+3.5+3.5+3.5+3.5+2+2)</t>
  </si>
  <si>
    <t>ADD-24</t>
  </si>
  <si>
    <t>DB to outdoor 1         (.5+4+3.5+4+1)</t>
  </si>
  <si>
    <t>DB to outdoor 2         (.5+3+2.5+4+1)</t>
  </si>
  <si>
    <t>DB to outdoor 3         (.5+2+2.5+4+1)</t>
  </si>
  <si>
    <t>DB to outdoor 4         (.5+3.5+4+1)</t>
  </si>
  <si>
    <t>DB to outdoor 5         (.5+2.5+4+1)</t>
  </si>
  <si>
    <t>DB to outdoor 6         (.5+2+3.5+1)</t>
  </si>
  <si>
    <t>DB to outdoor 7         (1.5+3.5+1)</t>
  </si>
  <si>
    <t>DB to outdoor 8         (1.5+2.5+2.2+1.5+1)</t>
  </si>
  <si>
    <t>Db to cold ben merry(2.5+2.5+1.5+1.5+6.5+2+2.5+1)</t>
  </si>
  <si>
    <t>DB to exhust  (2.5+2.5+5+1+2.75+1.5)</t>
  </si>
  <si>
    <t>P/L 3Cx4sqmm</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</si>
  <si>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</si>
  <si>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r>
      <rPr>
        <sz val="9"/>
        <rFont val="Arial MT"/>
        <family val="2"/>
      </rPr>
      <t>Providing</t>
    </r>
    <r>
      <rPr>
        <sz val="9"/>
        <rFont val="Times New Roman"/>
        <family val="1"/>
      </rPr>
      <t xml:space="preserve"> </t>
    </r>
    <r>
      <rPr>
        <sz val="9"/>
        <rFont val="Arial MT"/>
        <family val="2"/>
      </rPr>
      <t>and</t>
    </r>
    <r>
      <rPr>
        <sz val="9"/>
        <rFont val="Times New Roman"/>
        <family val="1"/>
      </rPr>
      <t xml:space="preserve"> </t>
    </r>
    <r>
      <rPr>
        <sz val="9"/>
        <rFont val="Arial MT"/>
        <family val="2"/>
      </rPr>
      <t>Fixing</t>
    </r>
    <r>
      <rPr>
        <sz val="9"/>
        <rFont val="Times New Roman"/>
        <family val="1"/>
      </rPr>
      <t xml:space="preserve"> </t>
    </r>
    <r>
      <rPr>
        <sz val="9"/>
        <rFont val="Arial MT"/>
        <family val="2"/>
      </rPr>
      <t>20mm</t>
    </r>
    <r>
      <rPr>
        <sz val="9"/>
        <rFont val="Times New Roman"/>
        <family val="1"/>
      </rPr>
      <t xml:space="preserve"> </t>
    </r>
    <r>
      <rPr>
        <sz val="9"/>
        <rFont val="Arial MT"/>
        <family val="2"/>
      </rPr>
      <t>thick,</t>
    </r>
    <r>
      <rPr>
        <sz val="9"/>
        <rFont val="Times New Roman"/>
        <family val="1"/>
      </rPr>
      <t xml:space="preserve">  12"  </t>
    </r>
    <r>
      <rPr>
        <sz val="9"/>
        <rFont val="Arial MT"/>
        <family val="2"/>
      </rPr>
      <t>wide</t>
    </r>
    <r>
      <rPr>
        <sz val="9"/>
        <rFont val="Times New Roman"/>
        <family val="1"/>
      </rPr>
      <t xml:space="preserve"> </t>
    </r>
    <r>
      <rPr>
        <sz val="9"/>
        <rFont val="Arial MT"/>
        <family val="2"/>
      </rPr>
      <t>granite</t>
    </r>
    <r>
      <rPr>
        <sz val="9"/>
        <rFont val="Times New Roman"/>
        <family val="1"/>
      </rPr>
      <t xml:space="preserve">  </t>
    </r>
    <r>
      <rPr>
        <sz val="9"/>
        <rFont val="Arial MT"/>
        <family val="2"/>
      </rPr>
      <t>window</t>
    </r>
    <r>
      <rPr>
        <sz val="9"/>
        <rFont val="Times New Roman"/>
        <family val="1"/>
      </rPr>
      <t xml:space="preserve"> </t>
    </r>
    <r>
      <rPr>
        <sz val="9"/>
        <rFont val="Arial MT"/>
        <family val="2"/>
      </rPr>
      <t>frame</t>
    </r>
    <r>
      <rPr>
        <sz val="9"/>
        <rFont val="Times New Roman"/>
        <family val="1"/>
      </rPr>
      <t xml:space="preserve"> </t>
    </r>
    <r>
      <rPr>
        <sz val="9"/>
        <rFont val="Arial MT"/>
        <family val="2"/>
      </rPr>
      <t>with</t>
    </r>
    <r>
      <rPr>
        <sz val="9"/>
        <rFont val="Times New Roman"/>
        <family val="1"/>
      </rPr>
      <t xml:space="preserve"> </t>
    </r>
    <r>
      <rPr>
        <sz val="9"/>
        <rFont val="Arial MT"/>
        <family val="2"/>
      </rPr>
      <t>6mm</t>
    </r>
    <r>
      <rPr>
        <sz val="9"/>
        <rFont val="Times New Roman"/>
        <family val="1"/>
      </rPr>
      <t xml:space="preserve"> </t>
    </r>
    <r>
      <rPr>
        <sz val="9"/>
        <rFont val="Arial MT"/>
        <family val="2"/>
      </rPr>
      <t>champhered</t>
    </r>
    <r>
      <rPr>
        <sz val="9"/>
        <rFont val="Times New Roman"/>
        <family val="1"/>
      </rPr>
      <t xml:space="preserve"> </t>
    </r>
    <r>
      <rPr>
        <sz val="9"/>
        <rFont val="Arial MT"/>
        <family val="2"/>
      </rPr>
      <t>edges</t>
    </r>
    <r>
      <rPr>
        <sz val="9"/>
        <rFont val="Times New Roman"/>
        <family val="1"/>
      </rPr>
      <t xml:space="preserve"> </t>
    </r>
    <r>
      <rPr>
        <sz val="9"/>
        <rFont val="Arial MT"/>
        <family val="2"/>
      </rPr>
      <t>machine</t>
    </r>
    <r>
      <rPr>
        <sz val="9"/>
        <rFont val="Times New Roman"/>
        <family val="1"/>
      </rPr>
      <t xml:space="preserve"> </t>
    </r>
    <r>
      <rPr>
        <sz val="9"/>
        <rFont val="Arial MT"/>
        <family val="2"/>
      </rPr>
      <t>polished</t>
    </r>
    <r>
      <rPr>
        <sz val="9"/>
        <rFont val="Times New Roman"/>
        <family val="1"/>
      </rPr>
      <t xml:space="preserve"> </t>
    </r>
    <r>
      <rPr>
        <sz val="9"/>
        <rFont val="Arial MT"/>
        <family val="2"/>
      </rPr>
      <t>edges</t>
    </r>
    <r>
      <rPr>
        <sz val="9"/>
        <rFont val="Times New Roman"/>
        <family val="1"/>
      </rPr>
      <t xml:space="preserve"> </t>
    </r>
    <r>
      <rPr>
        <sz val="9"/>
        <rFont val="Arial MT"/>
        <family val="2"/>
      </rPr>
      <t>externally</t>
    </r>
    <r>
      <rPr>
        <sz val="9"/>
        <rFont val="Times New Roman"/>
        <family val="1"/>
      </rPr>
      <t xml:space="preserve"> </t>
    </r>
    <r>
      <rPr>
        <sz val="9"/>
        <rFont val="Arial MT"/>
        <family val="2"/>
      </rPr>
      <t>and</t>
    </r>
    <r>
      <rPr>
        <sz val="9"/>
        <rFont val="Times New Roman"/>
        <family val="1"/>
      </rPr>
      <t xml:space="preserve"> </t>
    </r>
    <r>
      <rPr>
        <sz val="9"/>
        <rFont val="Arial MT"/>
        <family val="2"/>
      </rPr>
      <t>internally.</t>
    </r>
    <r>
      <rPr>
        <sz val="9"/>
        <rFont val="Times New Roman"/>
        <family val="1"/>
      </rPr>
      <t xml:space="preserve"> </t>
    </r>
    <r>
      <rPr>
        <sz val="9"/>
        <rFont val="Arial MT"/>
        <family val="2"/>
      </rPr>
      <t>Rate</t>
    </r>
    <r>
      <rPr>
        <sz val="9"/>
        <rFont val="Times New Roman"/>
        <family val="1"/>
      </rPr>
      <t xml:space="preserve"> </t>
    </r>
    <r>
      <rPr>
        <sz val="9"/>
        <rFont val="Arial MT"/>
        <family val="2"/>
      </rPr>
      <t>to</t>
    </r>
    <r>
      <rPr>
        <sz val="9"/>
        <rFont val="Times New Roman"/>
        <family val="1"/>
      </rPr>
      <t xml:space="preserve"> </t>
    </r>
    <r>
      <rPr>
        <sz val="9"/>
        <rFont val="Arial MT"/>
        <family val="2"/>
      </rPr>
      <t>include</t>
    </r>
    <r>
      <rPr>
        <sz val="9"/>
        <rFont val="Times New Roman"/>
        <family val="1"/>
      </rPr>
      <t xml:space="preserve"> </t>
    </r>
    <r>
      <rPr>
        <sz val="9"/>
        <rFont val="Arial MT"/>
        <family val="2"/>
      </rPr>
      <t>cutting</t>
    </r>
    <r>
      <rPr>
        <sz val="9"/>
        <rFont val="Times New Roman"/>
        <family val="1"/>
      </rPr>
      <t xml:space="preserve"> </t>
    </r>
    <r>
      <rPr>
        <sz val="9"/>
        <rFont val="Arial MT"/>
        <family val="2"/>
      </rPr>
      <t>moulding</t>
    </r>
    <r>
      <rPr>
        <sz val="9"/>
        <rFont val="Times New Roman"/>
        <family val="1"/>
      </rPr>
      <t xml:space="preserve"> </t>
    </r>
    <r>
      <rPr>
        <sz val="9"/>
        <rFont val="Arial MT"/>
        <family val="2"/>
      </rPr>
      <t>polishing</t>
    </r>
    <r>
      <rPr>
        <sz val="9"/>
        <rFont val="Times New Roman"/>
        <family val="1"/>
      </rPr>
      <t xml:space="preserve"> </t>
    </r>
    <r>
      <rPr>
        <sz val="9"/>
        <rFont val="Arial MT"/>
        <family val="2"/>
      </rPr>
      <t>Transport</t>
    </r>
    <r>
      <rPr>
        <sz val="9"/>
        <rFont val="Times New Roman"/>
        <family val="1"/>
      </rPr>
      <t xml:space="preserve"> </t>
    </r>
    <r>
      <rPr>
        <sz val="9"/>
        <rFont val="Arial MT"/>
        <family val="2"/>
      </rPr>
      <t>etc.</t>
    </r>
    <r>
      <rPr>
        <sz val="9"/>
        <rFont val="Times New Roman"/>
        <family val="1"/>
      </rPr>
      <t xml:space="preserve"> </t>
    </r>
    <r>
      <rPr>
        <sz val="9"/>
        <rFont val="Arial MT"/>
        <family val="2"/>
      </rPr>
      <t>Complete</t>
    </r>
    <r>
      <rPr>
        <sz val="9"/>
        <rFont val="Times New Roman"/>
        <family val="1"/>
      </rPr>
      <t xml:space="preserve"> </t>
    </r>
    <r>
      <rPr>
        <sz val="9"/>
        <rFont val="Arial MT"/>
        <family val="2"/>
      </rPr>
      <t>as</t>
    </r>
    <r>
      <rPr>
        <sz val="9"/>
        <rFont val="Times New Roman"/>
        <family val="1"/>
      </rPr>
      <t xml:space="preserve"> </t>
    </r>
    <r>
      <rPr>
        <sz val="9"/>
        <rFont val="Arial MT"/>
        <family val="2"/>
      </rPr>
      <t>specified</t>
    </r>
    <r>
      <rPr>
        <sz val="9"/>
        <rFont val="Times New Roman"/>
        <family val="1"/>
      </rPr>
      <t xml:space="preserve"> </t>
    </r>
    <r>
      <rPr>
        <sz val="9"/>
        <rFont val="Arial MT"/>
        <family val="2"/>
      </rPr>
      <t>in</t>
    </r>
    <r>
      <rPr>
        <sz val="9"/>
        <rFont val="Times New Roman"/>
        <family val="1"/>
      </rPr>
      <t xml:space="preserve"> </t>
    </r>
    <r>
      <rPr>
        <sz val="9"/>
        <rFont val="Arial MT"/>
        <family val="2"/>
      </rPr>
      <t>the</t>
    </r>
    <r>
      <rPr>
        <sz val="9"/>
        <rFont val="Times New Roman"/>
        <family val="1"/>
      </rPr>
      <t xml:space="preserve"> </t>
    </r>
    <r>
      <rPr>
        <sz val="9"/>
        <rFont val="Arial MT"/>
        <family val="2"/>
      </rPr>
      <t>drawing</t>
    </r>
    <r>
      <rPr>
        <sz val="9"/>
        <rFont val="Times New Roman"/>
        <family val="1"/>
      </rPr>
      <t xml:space="preserve">   </t>
    </r>
    <r>
      <rPr>
        <sz val="9"/>
        <rFont val="Arial MT"/>
        <family val="2"/>
      </rPr>
      <t>to</t>
    </r>
    <r>
      <rPr>
        <sz val="9"/>
        <rFont val="Times New Roman"/>
        <family val="1"/>
      </rPr>
      <t xml:space="preserve"> </t>
    </r>
    <r>
      <rPr>
        <sz val="9"/>
        <rFont val="Arial MT"/>
        <family val="2"/>
      </rPr>
      <t>the</t>
    </r>
    <r>
      <rPr>
        <sz val="9"/>
        <rFont val="Times New Roman"/>
        <family val="1"/>
      </rPr>
      <t xml:space="preserve"> </t>
    </r>
    <r>
      <rPr>
        <sz val="9"/>
        <rFont val="Arial MT"/>
        <family val="2"/>
      </rPr>
      <t>satisfaction</t>
    </r>
    <r>
      <rPr>
        <sz val="9"/>
        <rFont val="Times New Roman"/>
        <family val="1"/>
      </rPr>
      <t xml:space="preserve"> </t>
    </r>
    <r>
      <rPr>
        <sz val="9"/>
        <rFont val="Arial MT"/>
        <family val="2"/>
      </rPr>
      <t>of</t>
    </r>
    <r>
      <rPr>
        <sz val="9"/>
        <rFont val="Times New Roman"/>
        <family val="1"/>
      </rPr>
      <t xml:space="preserve"> </t>
    </r>
    <r>
      <rPr>
        <sz val="9"/>
        <rFont val="Arial MT"/>
        <family val="2"/>
      </rPr>
      <t>the</t>
    </r>
    <r>
      <rPr>
        <sz val="9"/>
        <rFont val="Times New Roman"/>
        <family val="1"/>
      </rPr>
      <t xml:space="preserve"> </t>
    </r>
    <r>
      <rPr>
        <sz val="9"/>
        <rFont val="Arial MT"/>
        <family val="2"/>
      </rPr>
      <t>Architect</t>
    </r>
    <r>
      <rPr>
        <sz val="9"/>
        <rFont val="Times New Roman"/>
        <family val="1"/>
      </rPr>
      <t xml:space="preserve">   </t>
    </r>
    <r>
      <rPr>
        <sz val="9"/>
        <rFont val="Arial MT"/>
        <family val="2"/>
      </rPr>
      <t>Site-in-charge.</t>
    </r>
    <r>
      <rPr>
        <sz val="9"/>
        <rFont val="Times New Roman"/>
        <family val="1"/>
      </rPr>
      <t xml:space="preserve"> </t>
    </r>
    <r>
      <rPr>
        <sz val="9"/>
        <rFont val="Arial MT"/>
        <family val="2"/>
      </rPr>
      <t>(required</t>
    </r>
    <r>
      <rPr>
        <sz val="9"/>
        <rFont val="Times New Roman"/>
        <family val="1"/>
      </rPr>
      <t xml:space="preserve"> </t>
    </r>
    <r>
      <rPr>
        <sz val="9"/>
        <rFont val="Arial MT"/>
        <family val="2"/>
      </rPr>
      <t>mortar</t>
    </r>
    <r>
      <rPr>
        <sz val="9"/>
        <rFont val="Times New Roman"/>
        <family val="1"/>
      </rPr>
      <t xml:space="preserve"> </t>
    </r>
    <r>
      <rPr>
        <sz val="9"/>
        <rFont val="Arial MT"/>
        <family val="2"/>
      </rPr>
      <t>bed</t>
    </r>
    <r>
      <rPr>
        <sz val="9"/>
        <rFont val="Times New Roman"/>
        <family val="1"/>
      </rPr>
      <t xml:space="preserve"> </t>
    </r>
    <r>
      <rPr>
        <sz val="9"/>
        <rFont val="Arial MT"/>
        <family val="2"/>
      </rPr>
      <t>is</t>
    </r>
    <r>
      <rPr>
        <sz val="9"/>
        <rFont val="Times New Roman"/>
        <family val="1"/>
      </rPr>
      <t xml:space="preserve"> </t>
    </r>
    <r>
      <rPr>
        <sz val="9"/>
        <rFont val="Arial MT"/>
        <family val="2"/>
      </rPr>
      <t>25mm</t>
    </r>
    <r>
      <rPr>
        <sz val="9"/>
        <rFont val="Times New Roman"/>
        <family val="1"/>
      </rPr>
      <t xml:space="preserve"> </t>
    </r>
    <r>
      <rPr>
        <sz val="9"/>
        <rFont val="Arial MT"/>
        <family val="2"/>
      </rPr>
      <t>to</t>
    </r>
    <r>
      <rPr>
        <sz val="9"/>
        <rFont val="Times New Roman"/>
        <family val="1"/>
      </rPr>
      <t xml:space="preserve"> </t>
    </r>
    <r>
      <rPr>
        <sz val="9"/>
        <rFont val="Arial MT"/>
        <family val="2"/>
      </rPr>
      <t>40mm</t>
    </r>
    <r>
      <rPr>
        <sz val="9"/>
        <rFont val="Times New Roman"/>
        <family val="1"/>
      </rPr>
      <t xml:space="preserve"> </t>
    </r>
    <r>
      <rPr>
        <sz val="9"/>
        <rFont val="Arial MT"/>
        <family val="2"/>
      </rPr>
      <t>thk)</t>
    </r>
  </si>
  <si>
    <t>Add-25</t>
  </si>
  <si>
    <t>P/F 32A 4 ploe weather proof box with enclosure</t>
  </si>
  <si>
    <t>Add-26</t>
  </si>
  <si>
    <t xml:space="preserve">Supplying and erecting PVC armoured cable 2 core 1.5 sq. mm FRLS copper conductor complete erected on wall / celling  as per specification </t>
  </si>
  <si>
    <t>MCP to Smoke 1 (3+2+2)</t>
  </si>
  <si>
    <t>Smoke 2  (3+2+2)</t>
  </si>
  <si>
    <t>Smoke 3 (3+2+2)</t>
  </si>
  <si>
    <t>Smoke 4  (1+2+2+2.7)</t>
  </si>
  <si>
    <t>Smoke 5 (2.9+2+2)</t>
  </si>
  <si>
    <t>Smoke 6 (1.2+2+2)</t>
  </si>
  <si>
    <t>Smoke 7  (2.5+2+2)</t>
  </si>
  <si>
    <t>Add-27</t>
  </si>
  <si>
    <t>1500 mm Long Sprinkler flexible pipe</t>
  </si>
  <si>
    <t>Add-28</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</si>
  <si>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</si>
  <si>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Add-29</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</si>
  <si>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</si>
  <si>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Add-30</t>
  </si>
  <si>
    <t>Supply, installation, testing &amp; commissioning of Conventional Hooter cum Strobe complete as required.110 cd light &amp; 85 dB adjustable at different locations complete with all fixing accessories etc under false ceiling ,roof,wall etc complete as required.</t>
  </si>
  <si>
    <t>Add-31</t>
  </si>
  <si>
    <t>PVC pipe and chasing in wall</t>
  </si>
  <si>
    <t>Main zone to Bikanerwala hooter</t>
  </si>
  <si>
    <t>(1.5+3+5+5++5+2+5+7+5+4+2+5.4)</t>
  </si>
  <si>
    <t>Wooden Partition (Laminated) behind Hood in front lane</t>
  </si>
  <si>
    <t>Particulars</t>
  </si>
  <si>
    <t>Extra Items</t>
  </si>
  <si>
    <t>sft</t>
  </si>
  <si>
    <t>Applying Polish on Vineer Surface (Front LHS Wall paneling ADD-6 + Rafters ADD-2)</t>
  </si>
  <si>
    <t>Add=32</t>
  </si>
  <si>
    <t>nos</t>
  </si>
  <si>
    <t>Making core cuts of 125mm dia for main drain tap off</t>
  </si>
  <si>
    <t xml:space="preserve">Grand Total </t>
  </si>
  <si>
    <t>Outgoings : 40A TP MCCB "C" Type - 2 Nos.</t>
  </si>
  <si>
    <t>P/F VTPN DB AS PER SITE DETAILS.</t>
  </si>
  <si>
    <t xml:space="preserve">Incomer : 63A, FP, MCCB, 25kA: 1 Nos- Okey As per site </t>
  </si>
  <si>
    <t>8 WAY VTPN - LPDB -AS PER SITE DETAILS.</t>
  </si>
  <si>
    <t>12 WAY VTPN - LPDB -AS PER SITE DETAILS.</t>
  </si>
  <si>
    <t>TFS Rates</t>
  </si>
  <si>
    <r>
      <t>Outgoings : 10/16/20/25 A SP MCB "C" Type - 15 Nos.-</t>
    </r>
    <r>
      <rPr>
        <b/>
        <sz val="10"/>
        <color rgb="FFFF0000"/>
        <rFont val="Cambria"/>
        <family val="1"/>
      </rPr>
      <t>All Blanker Needs to removed and MCB needs to installed for fucture.</t>
    </r>
  </si>
  <si>
    <r>
      <t xml:space="preserve">Outgoings : 10/16/20/25 A SP MCB "C" Type -33 Nos. </t>
    </r>
    <r>
      <rPr>
        <b/>
        <sz val="10"/>
        <color rgb="FFFF0000"/>
        <rFont val="Cambria"/>
        <family val="1"/>
      </rPr>
      <t>All Blanker Needs to removed and MCB needs to installed for fucture.</t>
    </r>
  </si>
  <si>
    <t xml:space="preserve"> TFS Amount</t>
  </si>
  <si>
    <t>TFS Amount</t>
  </si>
  <si>
    <t>TOTAL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</si>
</sst>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 0.00"/>
    <numFmt numFmtId="166" formatCode="_(* #,##0_);_(* \(#,##0\);_(* &quot;-&quot;??_);_(@_)"/>
  </numFmts>
  <fonts count="34">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
      <sz val="11"/>
      <name val="Calibri"/>
      <family val="2"/>
      <scheme val="minor"/>
    </font>
    <font>
      <sz val="10"/>
      <color rgb="FF000000"/>
      <name val="Times New Roman"/>
      <family val="1"/>
    </font>
    <font>
      <sz val="11"/>
      <color indexed="8"/>
      <name val="Calibri"/>
      <family val="2"/>
    </font>
    <font>
      <sz val="10"/>
      <name val="Arial"/>
      <family val="2"/>
    </font>
    <font>
      <sz val="10"/>
      <name val="Arial"/>
      <family val="2"/>
      <charset val="204"/>
    </font>
    <font>
      <sz val="9"/>
      <color indexed="8"/>
      <name val="Calibri"/>
      <family val="2"/>
    </font>
    <font>
      <sz val="10"/>
      <name val="Cambria"/>
      <family val="1"/>
    </font>
    <font>
      <b/>
      <sz val="10"/>
      <name val="Cambria"/>
      <family val="1"/>
    </font>
    <font>
      <b/>
      <sz val="11"/>
      <color indexed="8"/>
      <name val="Calibri"/>
      <family val="2"/>
    </font>
    <font>
      <sz val="10"/>
      <name val="Helv"/>
      <charset val="204"/>
    </font>
    <font>
      <sz val="9"/>
      <name val="Arial MT"/>
      <family val="2"/>
    </font>
    <font>
      <sz val="9"/>
      <name val="Times New Roman"/>
      <family val="1"/>
    </font>
    <font>
      <sz val="10"/>
      <name val="Calibri"/>
      <family val="2"/>
    </font>
    <font>
      <sz val="10"/>
      <name val="Arial MT"/>
      <family val="2"/>
    </font>
    <font>
      <sz val="10"/>
      <name val="Times New Roman"/>
      <family val="1"/>
    </font>
    <font>
      <sz val="10"/>
      <name val="Arial"/>
      <family val="2"/>
      <charset val="1"/>
    </font>
    <font>
      <sz val="11"/>
      <name val="Calibri"/>
      <family val="2"/>
      <charset val="1"/>
    </font>
    <font>
      <sz val="11"/>
      <name val="Times New Roman"/>
      <family val="1"/>
    </font>
    <font>
      <sz val="9"/>
      <name val="Calibri"/>
      <family val="2"/>
    </font>
    <font>
      <sz val="12"/>
      <color rgb="FF000000"/>
      <name val="Calibri"/>
      <family val="2"/>
      <scheme val="minor"/>
    </font>
    <font>
      <sz val="12"/>
      <color indexed="8"/>
      <name val="Calibri"/>
      <family val="2"/>
      <scheme val="minor"/>
    </font>
    <font>
      <b/>
      <sz val="14"/>
      <color theme="1"/>
      <name val="Calibri"/>
      <family val="2"/>
      <scheme val="minor"/>
    </font>
    <font>
      <sz val="14"/>
      <color rgb="FF000000"/>
      <name val="Times New Roman"/>
      <family val="1"/>
    </font>
    <font>
      <sz val="12"/>
      <color rgb="FF000000"/>
      <name val="Times New Roman"/>
      <family val="1"/>
    </font>
    <font>
      <b/>
      <sz val="12"/>
      <name val="Calibri"/>
      <family val="1"/>
    </font>
    <font>
      <b/>
      <sz val="10"/>
      <color rgb="FFFF0000"/>
      <name val="Cambria"/>
      <family val="1"/>
    </font>
    <font>
      <b/>
      <sz val="12"/>
      <color rgb="FFFF0000"/>
      <name val="Calibri"/>
      <family val="2"/>
      <scheme val="minor"/>
    </font>
    <font>
      <b/>
      <sz val="14"/>
      <color indexed="8"/>
      <name val="Calibri"/>
      <family val="2"/>
    </font>
  </fonts>
  <fills count="5">
    <fill>
      <patternFill patternType="none"/>
    </fill>
    <fill>
      <patternFill patternType="gray125"/>
    </fill>
    <fill>
      <patternFill patternType="solid">
        <fgColor rgb="FFFFFF00"/>
        <bgColor indexed="64"/>
      </patternFill>
    </fill>
    <fill>
      <patternFill patternType="solid">
        <fgColor theme="9" tint="-0.249977111117893"/>
        <bgColor indexed="64"/>
      </patternFill>
    </fill>
    <fill>
      <patternFill patternType="solid">
        <fgColor rgb="FF00B05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1">
    <xf numFmtId="0" fontId="0" fillId="0" borderId="0"/>
    <xf numFmtId="164" fontId="7" fillId="0" borderId="0" applyFont="0" applyFill="0" applyBorder="0" applyAlignment="0" applyProtection="0"/>
    <xf numFmtId="0" fontId="9" fillId="0" borderId="0"/>
    <xf numFmtId="0" fontId="10" fillId="0" borderId="0" applyFill="0" applyBorder="0" applyAlignment="0" applyProtection="0"/>
    <xf numFmtId="0" fontId="9" fillId="0" borderId="0"/>
    <xf numFmtId="0" fontId="8" fillId="0" borderId="0"/>
    <xf numFmtId="0" fontId="9" fillId="0" borderId="0"/>
    <xf numFmtId="0" fontId="9" fillId="0" borderId="0" applyFill="0" applyBorder="0" applyAlignment="0" applyProtection="0"/>
    <xf numFmtId="0" fontId="4" fillId="0" borderId="0"/>
    <xf numFmtId="0" fontId="15" fillId="0" borderId="0"/>
    <xf numFmtId="0" fontId="21" fillId="0" borderId="0"/>
    <xf numFmtId="0" fontId="9" fillId="0" borderId="0"/>
    <xf numFmtId="165" fontId="3" fillId="0" borderId="0" applyFont="0" applyFill="0" applyBorder="0" applyAlignment="0" applyProtection="0"/>
    <xf numFmtId="43" fontId="7"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43" fontId="7" fillId="0" borderId="0" applyFont="0" applyFill="0" applyBorder="0" applyAlignment="0" applyProtection="0"/>
    <xf numFmtId="0" fontId="1" fillId="0" borderId="0"/>
    <xf numFmtId="165" fontId="1" fillId="0" borderId="0" applyFont="0" applyFill="0" applyBorder="0" applyAlignment="0" applyProtection="0"/>
  </cellStyleXfs>
  <cellXfs count="63">
    <xf numFmtId="0" fontId="0" fillId="0" borderId="0" xfId="0" applyAlignment="1">
      <alignment horizontal="left" vertical="top"/>
    </xf>
    <xf numFmtId="0" fontId="0" fillId="0" borderId="0" xfId="0" applyAlignment="1">
      <alignment horizontal="center" vertical="center"/>
    </xf>
    <xf numFmtId="0" fontId="28" fillId="0" borderId="0" xfId="0" applyFont="1" applyAlignment="1">
      <alignment horizontal="left" vertical="top"/>
    </xf>
    <xf numFmtId="0" fontId="28" fillId="0" borderId="2" xfId="0" applyFont="1" applyBorder="1" applyAlignment="1">
      <alignment horizontal="left"/>
    </xf>
    <xf numFmtId="0" fontId="0" fillId="0" borderId="0" xfId="0" applyAlignment="1">
      <alignment horizontal="left"/>
    </xf>
    <xf numFmtId="164" fontId="25" fillId="0" borderId="2" xfId="1" applyFont="1" applyBorder="1" applyAlignment="1">
      <alignment horizontal="center" vertical="center"/>
    </xf>
    <xf numFmtId="164" fontId="0" fillId="0" borderId="0" xfId="1" applyFont="1" applyAlignment="1">
      <alignment horizontal="center" vertical="center"/>
    </xf>
    <xf numFmtId="2" fontId="0" fillId="0" borderId="0" xfId="0" applyNumberFormat="1" applyAlignment="1">
      <alignment horizontal="left" vertical="top"/>
    </xf>
    <xf numFmtId="164" fontId="27" fillId="3" borderId="2" xfId="1" applyFont="1" applyFill="1" applyBorder="1" applyAlignment="1">
      <alignment horizontal="center"/>
    </xf>
    <xf numFmtId="164" fontId="29" fillId="4" borderId="2" xfId="1" applyFont="1" applyFill="1" applyBorder="1" applyAlignment="1">
      <alignment horizontal="center" vertical="top"/>
    </xf>
    <xf numFmtId="164" fontId="0" fillId="0" borderId="0" xfId="1" applyFont="1" applyAlignment="1">
      <alignment horizontal="center" vertical="center" wrapText="1"/>
    </xf>
    <xf numFmtId="164" fontId="0" fillId="0" borderId="0" xfId="1" applyFont="1" applyAlignment="1">
      <alignment horizontal="left"/>
    </xf>
    <xf numFmtId="0" fontId="14" fillId="4" borderId="2" xfId="0" applyFont="1" applyFill="1" applyBorder="1" applyAlignment="1">
      <alignment horizontal="center" vertical="center"/>
    </xf>
    <xf numFmtId="164" fontId="14" fillId="4" borderId="2" xfId="1" applyFont="1" applyFill="1" applyBorder="1" applyAlignment="1">
      <alignment horizontal="center" vertical="center"/>
    </xf>
    <xf numFmtId="164" fontId="30" fillId="4" borderId="2" xfId="1" applyFont="1" applyFill="1" applyBorder="1" applyAlignment="1">
      <alignment horizontal="center" vertical="center" wrapText="1"/>
    </xf>
    <xf numFmtId="0" fontId="14" fillId="0" borderId="2" xfId="0" applyFont="1" applyBorder="1" applyAlignment="1">
      <alignment horizontal="left"/>
    </xf>
    <xf numFmtId="0" fontId="24" fillId="0" borderId="2" xfId="0" applyFont="1" applyBorder="1" applyAlignment="1">
      <alignment horizontal="left" wrapText="1"/>
    </xf>
    <xf numFmtId="164" fontId="11" fillId="0" borderId="2" xfId="1" applyFont="1" applyFill="1" applyBorder="1" applyAlignment="1">
      <alignment horizontal="left" wrapText="1"/>
    </xf>
    <xf numFmtId="164" fontId="25" fillId="0" borderId="2" xfId="1" applyFont="1" applyFill="1" applyBorder="1" applyAlignment="1">
      <alignment horizontal="left"/>
    </xf>
    <xf numFmtId="164" fontId="25" fillId="0" borderId="2" xfId="1" applyFont="1" applyFill="1" applyBorder="1" applyAlignment="1">
      <alignment horizontal="center" vertical="center"/>
    </xf>
    <xf numFmtId="164" fontId="25" fillId="0" borderId="2" xfId="1" applyFont="1" applyFill="1" applyBorder="1" applyAlignment="1">
      <alignment horizontal="center" vertical="center" wrapText="1"/>
    </xf>
    <xf numFmtId="0" fontId="8" fillId="0" borderId="2" xfId="0" applyFont="1" applyBorder="1" applyAlignment="1">
      <alignment horizontal="left"/>
    </xf>
    <xf numFmtId="164" fontId="8" fillId="0" borderId="2" xfId="1" applyFont="1" applyFill="1" applyBorder="1" applyAlignment="1">
      <alignment horizontal="left"/>
    </xf>
    <xf numFmtId="0" fontId="0" fillId="0" borderId="2" xfId="0" applyBorder="1" applyAlignment="1">
      <alignment horizontal="left"/>
    </xf>
    <xf numFmtId="164" fontId="0" fillId="0" borderId="2" xfId="1" applyFont="1" applyFill="1" applyBorder="1" applyAlignment="1">
      <alignment horizontal="left"/>
    </xf>
    <xf numFmtId="164" fontId="14" fillId="0" borderId="2" xfId="1" applyFont="1" applyFill="1" applyBorder="1" applyAlignment="1">
      <alignment vertical="center"/>
    </xf>
    <xf numFmtId="164" fontId="18" fillId="0" borderId="2" xfId="1" applyFont="1" applyFill="1" applyBorder="1" applyAlignment="1">
      <alignment vertical="center" wrapText="1"/>
    </xf>
    <xf numFmtId="164" fontId="25" fillId="0" borderId="2" xfId="1" applyFont="1" applyFill="1" applyBorder="1" applyAlignment="1">
      <alignment vertical="center"/>
    </xf>
    <xf numFmtId="164" fontId="0" fillId="0" borderId="2" xfId="1" applyFont="1" applyFill="1" applyBorder="1" applyAlignment="1">
      <alignment horizontal="center" vertical="center" wrapText="1"/>
    </xf>
    <xf numFmtId="166" fontId="25" fillId="0" borderId="2" xfId="1" applyNumberFormat="1" applyFont="1" applyFill="1" applyBorder="1" applyAlignment="1">
      <alignment horizontal="center" vertical="center" wrapText="1"/>
    </xf>
    <xf numFmtId="0" fontId="22" fillId="0" borderId="2" xfId="10" applyFont="1" applyBorder="1" applyAlignment="1">
      <alignment horizontal="left" wrapText="1"/>
    </xf>
    <xf numFmtId="164" fontId="0" fillId="0" borderId="2" xfId="1" applyFont="1" applyFill="1" applyBorder="1" applyAlignment="1">
      <alignment horizontal="center" vertical="center"/>
    </xf>
    <xf numFmtId="164" fontId="0" fillId="0" borderId="0" xfId="1" applyFont="1" applyFill="1" applyAlignment="1">
      <alignment horizontal="center" vertical="center" wrapText="1"/>
    </xf>
    <xf numFmtId="0" fontId="5" fillId="0" borderId="2" xfId="0" applyFont="1" applyBorder="1" applyAlignment="1">
      <alignment horizontal="left"/>
    </xf>
    <xf numFmtId="164" fontId="5" fillId="0" borderId="2" xfId="1" applyFont="1" applyFill="1" applyBorder="1" applyAlignment="1">
      <alignment horizontal="center" vertical="center"/>
    </xf>
    <xf numFmtId="0" fontId="13" fillId="0" borderId="2" xfId="0" applyFont="1" applyBorder="1" applyAlignment="1" applyProtection="1">
      <alignment horizontal="left" vertical="center" wrapText="1"/>
      <protection locked="0"/>
    </xf>
    <xf numFmtId="0" fontId="12" fillId="0" borderId="2" xfId="0" applyFont="1" applyBorder="1" applyAlignment="1" applyProtection="1">
      <alignment horizontal="left" wrapText="1"/>
      <protection locked="0"/>
    </xf>
    <xf numFmtId="0" fontId="13" fillId="0" borderId="2" xfId="0" applyFont="1" applyBorder="1" applyAlignment="1" applyProtection="1">
      <alignment horizontal="left" wrapText="1"/>
      <protection locked="0"/>
    </xf>
    <xf numFmtId="164" fontId="26" fillId="0" borderId="2" xfId="1" applyFont="1" applyFill="1" applyBorder="1" applyAlignment="1">
      <alignment horizontal="left"/>
    </xf>
    <xf numFmtId="164" fontId="5" fillId="0" borderId="2" xfId="1" applyFont="1" applyFill="1" applyBorder="1" applyAlignment="1">
      <alignment horizontal="left"/>
    </xf>
    <xf numFmtId="164" fontId="32" fillId="0" borderId="2" xfId="1" applyFont="1" applyFill="1" applyBorder="1" applyAlignment="1">
      <alignment horizontal="center" vertical="center" wrapText="1"/>
    </xf>
    <xf numFmtId="0" fontId="8" fillId="0" borderId="4" xfId="0" applyFont="1" applyBorder="1" applyAlignment="1">
      <alignment horizontal="left"/>
    </xf>
    <xf numFmtId="164" fontId="0" fillId="0" borderId="4" xfId="1" applyFont="1" applyFill="1" applyBorder="1" applyAlignment="1">
      <alignment horizontal="left"/>
    </xf>
    <xf numFmtId="164" fontId="5" fillId="0" borderId="4" xfId="1" applyFont="1" applyFill="1" applyBorder="1" applyAlignment="1">
      <alignment horizontal="left"/>
    </xf>
    <xf numFmtId="164" fontId="25" fillId="0" borderId="4" xfId="1" applyFont="1" applyFill="1" applyBorder="1" applyAlignment="1">
      <alignment horizontal="left"/>
    </xf>
    <xf numFmtId="164" fontId="25" fillId="0" borderId="4" xfId="1" applyFont="1" applyFill="1" applyBorder="1" applyAlignment="1">
      <alignment horizontal="center" vertical="center"/>
    </xf>
    <xf numFmtId="164" fontId="26" fillId="0" borderId="2" xfId="1" applyFont="1" applyFill="1" applyBorder="1" applyAlignment="1">
      <alignment horizontal="center" vertical="center"/>
    </xf>
    <xf numFmtId="164" fontId="8" fillId="0" borderId="2" xfId="1" applyFont="1" applyFill="1" applyBorder="1" applyAlignment="1">
      <alignment horizontal="center" vertical="center"/>
    </xf>
    <xf numFmtId="0" fontId="8" fillId="0" borderId="1" xfId="0" applyFont="1" applyBorder="1" applyAlignment="1">
      <alignment horizontal="left" wrapText="1"/>
    </xf>
    <xf numFmtId="0" fontId="6" fillId="0" borderId="2" xfId="11" applyFont="1" applyBorder="1" applyAlignment="1">
      <alignment horizontal="left" wrapText="1"/>
    </xf>
    <xf numFmtId="164" fontId="7" fillId="0" borderId="2" xfId="1" applyFont="1" applyFill="1" applyBorder="1" applyAlignment="1">
      <alignment horizontal="center" vertical="center" wrapText="1"/>
    </xf>
    <xf numFmtId="0" fontId="6" fillId="0" borderId="2" xfId="9" applyFont="1" applyBorder="1" applyAlignment="1">
      <alignment horizontal="left" wrapText="1"/>
    </xf>
    <xf numFmtId="164" fontId="7" fillId="0" borderId="2" xfId="1" applyFont="1" applyFill="1" applyBorder="1" applyAlignment="1">
      <alignment horizontal="left"/>
    </xf>
    <xf numFmtId="0" fontId="6" fillId="0" borderId="2" xfId="12" applyNumberFormat="1" applyFont="1" applyFill="1" applyBorder="1" applyAlignment="1" applyProtection="1">
      <alignment horizontal="left" wrapText="1"/>
    </xf>
    <xf numFmtId="164" fontId="0" fillId="0" borderId="4" xfId="1" applyFont="1" applyFill="1" applyBorder="1" applyAlignment="1">
      <alignment horizontal="center" vertical="center" wrapText="1"/>
    </xf>
    <xf numFmtId="164" fontId="33" fillId="2" borderId="2" xfId="1" applyFont="1" applyFill="1" applyBorder="1" applyAlignment="1">
      <alignment horizontal="center" vertical="center"/>
    </xf>
    <xf numFmtId="0" fontId="27" fillId="3" borderId="2" xfId="0" applyFont="1" applyFill="1" applyBorder="1"/>
    <xf numFmtId="0" fontId="27" fillId="3" borderId="2" xfId="0" applyFont="1" applyFill="1" applyBorder="1" applyAlignment="1">
      <alignment horizontal="right"/>
    </xf>
    <xf numFmtId="0" fontId="28" fillId="4" borderId="2" xfId="0" applyFont="1" applyFill="1" applyBorder="1" applyAlignment="1">
      <alignment horizontal="left"/>
    </xf>
    <xf numFmtId="0" fontId="28" fillId="3" borderId="3" xfId="0" applyFont="1" applyFill="1" applyBorder="1" applyAlignment="1">
      <alignment horizontal="center" vertical="top"/>
    </xf>
    <xf numFmtId="0" fontId="28" fillId="3" borderId="7" xfId="0" applyFont="1" applyFill="1" applyBorder="1" applyAlignment="1">
      <alignment horizontal="center" vertical="top"/>
    </xf>
    <xf numFmtId="2" fontId="33" fillId="2" borderId="5" xfId="0" applyNumberFormat="1" applyFont="1" applyFill="1" applyBorder="1" applyAlignment="1">
      <alignment horizontal="center" vertical="center" wrapText="1"/>
    </xf>
    <xf numFmtId="2" fontId="33" fillId="2" borderId="6" xfId="0" applyNumberFormat="1" applyFont="1" applyFill="1" applyBorder="1" applyAlignment="1">
      <alignment horizontal="center" vertical="center" wrapText="1"/>
    </xf>
  </cellXfs>
  <cellStyles count="21">
    <cellStyle name="Comma" xfId="1" builtinId="3"/>
    <cellStyle name="Comma 2" xfId="13" xr:uid="{9451C7EC-779E-45B7-A416-1405324AB4E0}"/>
    <cellStyle name="Comma 2 2" xfId="18" xr:uid="{DB3AFA09-CEBD-449E-B79A-A745EC3124E1}"/>
    <cellStyle name="Comma 2 3" xfId="7" xr:uid="{00000000-0005-0000-0000-000001000000}"/>
    <cellStyle name="Comma 2 9" xfId="3" xr:uid="{00000000-0005-0000-0000-000002000000}"/>
    <cellStyle name="Comma 6" xfId="12" xr:uid="{00000000-0005-0000-0000-000003000000}"/>
    <cellStyle name="Comma 6 2" xfId="15" xr:uid="{DC4DBD1D-6B32-4A1A-9788-028E50ACB53A}"/>
    <cellStyle name="Comma 6 2 2" xfId="20" xr:uid="{5F779E84-64FA-4FF6-9431-3A120A20E287}"/>
    <cellStyle name="Comma 6 3" xfId="17" xr:uid="{E9AA8482-B8DC-4601-ABE7-9A067E279404}"/>
    <cellStyle name="Normal" xfId="0" builtinId="0"/>
    <cellStyle name="Normal - Style1" xfId="11" xr:uid="{00000000-0005-0000-0000-000005000000}"/>
    <cellStyle name="Normal 10" xfId="6" xr:uid="{00000000-0005-0000-0000-000006000000}"/>
    <cellStyle name="Normal 2" xfId="2" xr:uid="{00000000-0005-0000-0000-000007000000}"/>
    <cellStyle name="Normal 3 2" xfId="4" xr:uid="{00000000-0005-0000-0000-000008000000}"/>
    <cellStyle name="Normal 4 10" xfId="5" xr:uid="{00000000-0005-0000-0000-000009000000}"/>
    <cellStyle name="Normal 7" xfId="8" xr:uid="{00000000-0005-0000-0000-00000A000000}"/>
    <cellStyle name="Normal 7 2" xfId="14" xr:uid="{01BF7BFE-9517-4C31-95BF-1B86EB7C97D2}"/>
    <cellStyle name="Normal 7 2 2" xfId="19" xr:uid="{4A525E9C-BA1F-48D6-9170-13CEB19D9BB2}"/>
    <cellStyle name="Normal 7 3" xfId="16" xr:uid="{BD7B7620-2537-4EF6-B3E8-53F8552E5A1A}"/>
    <cellStyle name="Normal_KFC-TOTAL MALL-BANGLORE-BOQ-060309" xfId="10" xr:uid="{00000000-0005-0000-0000-00000B000000}"/>
    <cellStyle name="Style 1 3" xfId="9"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7D144-F89E-4A3F-98B1-214F138C3863}">
  <sheetPr codeName="Sheet1">
    <tabColor theme="9" tint="-0.249977111117893"/>
  </sheetPr>
  <dimension ref="A1:F8"/>
  <sheetViews>
    <sheetView tabSelected="1" workbookViewId="0">
      <selection activeCell="C3" sqref="C3"/>
    </sheetView>
  </sheetViews>
  <sheetFormatPr defaultRowHeight="12.75"/>
  <cols>
    <col min="1" max="1" width="13.6640625" customWidth="1"/>
    <col min="2" max="2" width="50.83203125" customWidth="1"/>
    <col min="3" max="3" width="36.5" customWidth="1"/>
    <col min="5" max="6" width="9.6640625" bestFit="1" customWidth="1"/>
  </cols>
  <sheetData>
    <row r="1" spans="1:6" s="2" customFormat="1" ht="18.75">
      <c r="A1" s="56" t="s">
        <v>3</v>
      </c>
      <c r="B1" s="56" t="s">
        <v>138</v>
      </c>
      <c r="C1" s="57" t="s">
        <v>154</v>
      </c>
    </row>
    <row r="2" spans="1:6" s="2" customFormat="1" ht="18.75">
      <c r="A2" s="3">
        <v>1</v>
      </c>
      <c r="B2" s="58" t="s">
        <v>139</v>
      </c>
      <c r="C2" s="9">
        <f>'BIKANER EXTRA WORK'!J142</f>
        <v>565756.90999999992</v>
      </c>
    </row>
    <row r="3" spans="1:6" s="2" customFormat="1" ht="18.75">
      <c r="A3" s="59" t="s">
        <v>145</v>
      </c>
      <c r="B3" s="60"/>
      <c r="C3" s="8">
        <f>SUM(C2:C2)</f>
        <v>565756.90999999992</v>
      </c>
    </row>
    <row r="4" spans="1:6">
      <c r="F4" s="7"/>
    </row>
    <row r="5" spans="1:6">
      <c r="C5" s="7"/>
    </row>
    <row r="6" spans="1:6">
      <c r="C6" s="7"/>
    </row>
    <row r="7" spans="1:6">
      <c r="C7" s="7"/>
    </row>
    <row r="8" spans="1:6">
      <c r="C8" s="7"/>
    </row>
  </sheetData>
  <mergeCells count="1">
    <mergeCell ref="A3: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theme="9" tint="-0.249977111117893"/>
  </sheetPr>
  <dimension ref="A2:K147"/>
  <sheetViews>
    <sheetView topLeftCell="A134" zoomScale="85" zoomScaleNormal="85" workbookViewId="0">
      <selection activeCell="I134" sqref="I134"/>
    </sheetView>
  </sheetViews>
  <sheetFormatPr defaultColWidth="9.33203125" defaultRowHeight="12.75"/>
  <cols>
    <col min="1" max="1" width="9.33203125" style="4"/>
    <col min="2" max="2" width="86.6640625" style="4" customWidth="1"/>
    <col min="3" max="3" width="9.33203125" style="11" customWidth="1"/>
    <col min="4" max="7" width="9.5" style="11" bestFit="1" customWidth="1"/>
    <col min="8" max="8" width="10.5" style="6" bestFit="1" customWidth="1"/>
    <col min="9" max="9" width="15.33203125" style="10" customWidth="1"/>
    <col min="10" max="10" width="19.83203125" style="6" customWidth="1"/>
    <col min="11" max="16384" width="9.33203125" style="4"/>
  </cols>
  <sheetData>
    <row r="2" spans="1:10" s="1" customFormat="1" ht="32.25" customHeight="1">
      <c r="A2" s="12" t="s">
        <v>3</v>
      </c>
      <c r="B2" s="12" t="s">
        <v>4</v>
      </c>
      <c r="C2" s="13" t="s">
        <v>2</v>
      </c>
      <c r="D2" s="13" t="s">
        <v>5</v>
      </c>
      <c r="E2" s="13" t="s">
        <v>6</v>
      </c>
      <c r="F2" s="13" t="s">
        <v>7</v>
      </c>
      <c r="G2" s="13" t="s">
        <v>8</v>
      </c>
      <c r="H2" s="13" t="s">
        <v>9</v>
      </c>
      <c r="I2" s="14" t="s">
        <v>151</v>
      </c>
      <c r="J2" s="14" t="s">
        <v>155</v>
      </c>
    </row>
    <row r="3" spans="1:10" ht="48.75">
      <c r="A3" s="15" t="s">
        <v>10</v>
      </c>
      <c r="B3" s="16" t="s">
        <v>113</v>
      </c>
      <c r="C3" s="17" t="s">
        <v>11</v>
      </c>
      <c r="D3" s="18"/>
      <c r="E3" s="18"/>
      <c r="F3" s="18"/>
      <c r="G3" s="18"/>
      <c r="H3" s="19">
        <v>28</v>
      </c>
      <c r="I3" s="20">
        <v>350</v>
      </c>
      <c r="J3" s="19">
        <f>I3*H3</f>
        <v>9800</v>
      </c>
    </row>
    <row r="4" spans="1:10" ht="15.75">
      <c r="A4" s="15"/>
      <c r="B4" s="21" t="s">
        <v>12</v>
      </c>
      <c r="C4" s="22"/>
      <c r="D4" s="18">
        <v>4</v>
      </c>
      <c r="E4" s="18">
        <v>5</v>
      </c>
      <c r="F4" s="18"/>
      <c r="G4" s="18"/>
      <c r="H4" s="19">
        <v>20</v>
      </c>
      <c r="I4" s="20"/>
      <c r="J4" s="19">
        <f t="shared" ref="J4:J62" si="0">I4*H4</f>
        <v>0</v>
      </c>
    </row>
    <row r="5" spans="1:10" ht="15.75">
      <c r="A5" s="15"/>
      <c r="B5" s="23"/>
      <c r="C5" s="24"/>
      <c r="D5" s="18">
        <v>4</v>
      </c>
      <c r="E5" s="18">
        <v>2</v>
      </c>
      <c r="F5" s="18"/>
      <c r="G5" s="18"/>
      <c r="H5" s="19">
        <v>8</v>
      </c>
      <c r="I5" s="20"/>
      <c r="J5" s="19">
        <f t="shared" si="0"/>
        <v>0</v>
      </c>
    </row>
    <row r="6" spans="1:10" ht="15.75">
      <c r="A6" s="15"/>
      <c r="B6" s="23"/>
      <c r="C6" s="24"/>
      <c r="D6" s="18"/>
      <c r="E6" s="18"/>
      <c r="F6" s="18"/>
      <c r="G6" s="18"/>
      <c r="H6" s="19"/>
      <c r="I6" s="20"/>
      <c r="J6" s="19">
        <f t="shared" si="0"/>
        <v>0</v>
      </c>
    </row>
    <row r="7" spans="1:10" ht="15.75">
      <c r="A7" s="15"/>
      <c r="B7" s="21" t="s">
        <v>15</v>
      </c>
      <c r="C7" s="24"/>
      <c r="D7" s="18">
        <v>5</v>
      </c>
      <c r="E7" s="18">
        <v>7.6</v>
      </c>
      <c r="F7" s="18"/>
      <c r="G7" s="18"/>
      <c r="H7" s="19">
        <v>38</v>
      </c>
      <c r="I7" s="20"/>
      <c r="J7" s="19">
        <f t="shared" si="0"/>
        <v>0</v>
      </c>
    </row>
    <row r="8" spans="1:10" ht="15.75">
      <c r="A8" s="15"/>
      <c r="B8" s="21" t="s">
        <v>15</v>
      </c>
      <c r="C8" s="24"/>
      <c r="D8" s="18">
        <v>5</v>
      </c>
      <c r="E8" s="18">
        <v>5.16</v>
      </c>
      <c r="F8" s="18"/>
      <c r="G8" s="18"/>
      <c r="H8" s="19">
        <v>25.8</v>
      </c>
      <c r="I8" s="20"/>
      <c r="J8" s="19">
        <f t="shared" si="0"/>
        <v>0</v>
      </c>
    </row>
    <row r="9" spans="1:10" ht="15.75">
      <c r="A9" s="15"/>
      <c r="B9" s="21" t="s">
        <v>15</v>
      </c>
      <c r="C9" s="24"/>
      <c r="D9" s="18">
        <v>1</v>
      </c>
      <c r="E9" s="18">
        <v>31.5</v>
      </c>
      <c r="F9" s="18"/>
      <c r="G9" s="18"/>
      <c r="H9" s="19">
        <v>31.5</v>
      </c>
      <c r="I9" s="20"/>
      <c r="J9" s="19">
        <f t="shared" si="0"/>
        <v>0</v>
      </c>
    </row>
    <row r="10" spans="1:10" ht="15.75">
      <c r="A10" s="15"/>
      <c r="B10" s="21" t="s">
        <v>15</v>
      </c>
      <c r="C10" s="24"/>
      <c r="D10" s="18">
        <v>1</v>
      </c>
      <c r="E10" s="18">
        <v>16.7</v>
      </c>
      <c r="F10" s="18"/>
      <c r="G10" s="18"/>
      <c r="H10" s="19">
        <v>16.7</v>
      </c>
      <c r="I10" s="20"/>
      <c r="J10" s="19">
        <f t="shared" si="0"/>
        <v>0</v>
      </c>
    </row>
    <row r="11" spans="1:10" ht="15.75">
      <c r="A11" s="15"/>
      <c r="B11" s="21"/>
      <c r="C11" s="24"/>
      <c r="D11" s="18"/>
      <c r="E11" s="18"/>
      <c r="F11" s="18"/>
      <c r="G11" s="18"/>
      <c r="H11" s="19"/>
      <c r="I11" s="20"/>
      <c r="J11" s="19">
        <f t="shared" si="0"/>
        <v>0</v>
      </c>
    </row>
    <row r="12" spans="1:10" ht="25.5">
      <c r="A12" s="25" t="s">
        <v>13</v>
      </c>
      <c r="B12" s="26" t="s">
        <v>14</v>
      </c>
      <c r="C12" s="27" t="s">
        <v>11</v>
      </c>
      <c r="D12" s="27"/>
      <c r="E12" s="27"/>
      <c r="F12" s="27"/>
      <c r="G12" s="27"/>
      <c r="H12" s="27">
        <v>112</v>
      </c>
      <c r="I12" s="27">
        <v>715</v>
      </c>
      <c r="J12" s="19">
        <f t="shared" si="0"/>
        <v>80080</v>
      </c>
    </row>
    <row r="13" spans="1:10" ht="15.75">
      <c r="A13" s="15"/>
      <c r="B13" s="21"/>
      <c r="C13" s="24"/>
      <c r="D13" s="18"/>
      <c r="E13" s="18"/>
      <c r="F13" s="18"/>
      <c r="G13" s="18"/>
      <c r="H13" s="19"/>
      <c r="I13" s="20"/>
      <c r="J13" s="19">
        <f t="shared" si="0"/>
        <v>0</v>
      </c>
    </row>
    <row r="14" spans="1:10" ht="15.75">
      <c r="A14" s="15"/>
      <c r="B14" s="21"/>
      <c r="C14" s="24"/>
      <c r="D14" s="18"/>
      <c r="E14" s="18"/>
      <c r="F14" s="18"/>
      <c r="G14" s="18"/>
      <c r="H14" s="19"/>
      <c r="I14" s="20"/>
      <c r="J14" s="19">
        <f t="shared" si="0"/>
        <v>0</v>
      </c>
    </row>
    <row r="15" spans="1:10" ht="15.75">
      <c r="A15" s="15"/>
      <c r="B15" s="21"/>
      <c r="C15" s="24"/>
      <c r="D15" s="18"/>
      <c r="E15" s="18"/>
      <c r="F15" s="18"/>
      <c r="G15" s="18"/>
      <c r="H15" s="19"/>
      <c r="I15" s="20"/>
      <c r="J15" s="19">
        <f t="shared" si="0"/>
        <v>0</v>
      </c>
    </row>
    <row r="16" spans="1:10" ht="15.75">
      <c r="A16" s="15"/>
      <c r="B16" s="21"/>
      <c r="C16" s="24"/>
      <c r="D16" s="18"/>
      <c r="E16" s="18"/>
      <c r="F16" s="18"/>
      <c r="G16" s="18"/>
      <c r="H16" s="19"/>
      <c r="I16" s="20"/>
      <c r="J16" s="19">
        <f t="shared" si="0"/>
        <v>0</v>
      </c>
    </row>
    <row r="17" spans="1:10" ht="15.75">
      <c r="A17" s="15"/>
      <c r="B17" s="23"/>
      <c r="C17" s="24"/>
      <c r="D17" s="18"/>
      <c r="E17" s="18"/>
      <c r="F17" s="18"/>
      <c r="G17" s="18"/>
      <c r="H17" s="19"/>
      <c r="I17" s="20"/>
      <c r="J17" s="19">
        <f t="shared" si="0"/>
        <v>0</v>
      </c>
    </row>
    <row r="18" spans="1:10" ht="15.75">
      <c r="A18" s="15" t="s">
        <v>16</v>
      </c>
      <c r="B18" s="21" t="s">
        <v>17</v>
      </c>
      <c r="C18" s="22" t="s">
        <v>18</v>
      </c>
      <c r="D18" s="18"/>
      <c r="E18" s="18"/>
      <c r="F18" s="18"/>
      <c r="G18" s="18"/>
      <c r="H18" s="19">
        <v>46.5578</v>
      </c>
      <c r="I18" s="28">
        <v>550</v>
      </c>
      <c r="J18" s="19">
        <f t="shared" si="0"/>
        <v>25606.79</v>
      </c>
    </row>
    <row r="19" spans="1:10" ht="15.75">
      <c r="A19" s="15"/>
      <c r="B19" s="21" t="s">
        <v>19</v>
      </c>
      <c r="C19" s="24"/>
      <c r="D19" s="18">
        <v>1</v>
      </c>
      <c r="E19" s="18">
        <v>0.86</v>
      </c>
      <c r="F19" s="18">
        <v>9.33</v>
      </c>
      <c r="G19" s="18"/>
      <c r="H19" s="19">
        <v>8.0237999999999996</v>
      </c>
      <c r="I19" s="20"/>
      <c r="J19" s="19">
        <f t="shared" si="0"/>
        <v>0</v>
      </c>
    </row>
    <row r="20" spans="1:10" ht="15.75">
      <c r="A20" s="15"/>
      <c r="B20" s="21" t="s">
        <v>20</v>
      </c>
      <c r="C20" s="24"/>
      <c r="D20" s="18">
        <v>1</v>
      </c>
      <c r="E20" s="18">
        <v>0.9</v>
      </c>
      <c r="F20" s="18">
        <v>9.5</v>
      </c>
      <c r="G20" s="18"/>
      <c r="H20" s="19">
        <v>8.5500000000000007</v>
      </c>
      <c r="I20" s="20"/>
      <c r="J20" s="19">
        <f t="shared" si="0"/>
        <v>0</v>
      </c>
    </row>
    <row r="21" spans="1:10" ht="15.75">
      <c r="A21" s="15"/>
      <c r="B21" s="21" t="s">
        <v>21</v>
      </c>
      <c r="C21" s="24"/>
      <c r="D21" s="18">
        <v>4</v>
      </c>
      <c r="E21" s="18">
        <v>0.9</v>
      </c>
      <c r="F21" s="18">
        <v>0.9</v>
      </c>
      <c r="G21" s="18"/>
      <c r="H21" s="19">
        <v>3.24</v>
      </c>
      <c r="I21" s="20"/>
      <c r="J21" s="19">
        <f t="shared" si="0"/>
        <v>0</v>
      </c>
    </row>
    <row r="22" spans="1:10" ht="15.75">
      <c r="A22" s="15"/>
      <c r="B22" s="21" t="s">
        <v>22</v>
      </c>
      <c r="C22" s="24"/>
      <c r="D22" s="18">
        <v>1</v>
      </c>
      <c r="E22" s="18">
        <v>2.9</v>
      </c>
      <c r="F22" s="18">
        <v>5.16</v>
      </c>
      <c r="G22" s="18"/>
      <c r="H22" s="19">
        <v>14.964</v>
      </c>
      <c r="I22" s="20"/>
      <c r="J22" s="19">
        <f t="shared" si="0"/>
        <v>0</v>
      </c>
    </row>
    <row r="23" spans="1:10" ht="15.75">
      <c r="A23" s="15"/>
      <c r="B23" s="21" t="s">
        <v>23</v>
      </c>
      <c r="C23" s="24"/>
      <c r="D23" s="18">
        <v>2</v>
      </c>
      <c r="E23" s="18">
        <v>5.89</v>
      </c>
      <c r="F23" s="18">
        <v>1</v>
      </c>
      <c r="G23" s="18"/>
      <c r="H23" s="19">
        <v>11.78</v>
      </c>
      <c r="I23" s="20"/>
      <c r="J23" s="19">
        <f t="shared" si="0"/>
        <v>0</v>
      </c>
    </row>
    <row r="24" spans="1:10" ht="15.75">
      <c r="A24" s="15"/>
      <c r="B24" s="23"/>
      <c r="C24" s="24"/>
      <c r="D24" s="18"/>
      <c r="E24" s="18"/>
      <c r="F24" s="18"/>
      <c r="G24" s="18"/>
      <c r="H24" s="19"/>
      <c r="I24" s="20"/>
      <c r="J24" s="19">
        <f t="shared" si="0"/>
        <v>0</v>
      </c>
    </row>
    <row r="25" spans="1:10" ht="15.75">
      <c r="A25" s="15" t="s">
        <v>24</v>
      </c>
      <c r="B25" s="21" t="s">
        <v>25</v>
      </c>
      <c r="C25" s="22" t="s">
        <v>18</v>
      </c>
      <c r="D25" s="18"/>
      <c r="E25" s="18"/>
      <c r="F25" s="18"/>
      <c r="G25" s="18"/>
      <c r="H25" s="19">
        <v>66.5</v>
      </c>
      <c r="I25" s="29">
        <v>285</v>
      </c>
      <c r="J25" s="19">
        <f t="shared" si="0"/>
        <v>18952.5</v>
      </c>
    </row>
    <row r="26" spans="1:10" ht="15.75">
      <c r="A26" s="15"/>
      <c r="B26" s="21" t="s">
        <v>26</v>
      </c>
      <c r="C26" s="24"/>
      <c r="D26" s="18">
        <v>1</v>
      </c>
      <c r="E26" s="18">
        <v>19</v>
      </c>
      <c r="F26" s="18">
        <v>3.5</v>
      </c>
      <c r="G26" s="18"/>
      <c r="H26" s="19">
        <v>66.5</v>
      </c>
      <c r="I26" s="20"/>
      <c r="J26" s="19">
        <f t="shared" si="0"/>
        <v>0</v>
      </c>
    </row>
    <row r="27" spans="1:10" ht="15.75">
      <c r="A27" s="15"/>
      <c r="B27" s="23"/>
      <c r="C27" s="24"/>
      <c r="D27" s="18"/>
      <c r="E27" s="18"/>
      <c r="F27" s="18"/>
      <c r="G27" s="18"/>
      <c r="H27" s="19"/>
      <c r="I27" s="20"/>
      <c r="J27" s="19">
        <f t="shared" si="0"/>
        <v>0</v>
      </c>
    </row>
    <row r="28" spans="1:10" ht="30">
      <c r="A28" s="15" t="s">
        <v>27</v>
      </c>
      <c r="B28" s="30" t="s">
        <v>28</v>
      </c>
      <c r="C28" s="22" t="s">
        <v>18</v>
      </c>
      <c r="D28" s="18"/>
      <c r="E28" s="18"/>
      <c r="F28" s="18"/>
      <c r="G28" s="18"/>
      <c r="H28" s="19">
        <v>292.64000000000004</v>
      </c>
      <c r="I28" s="20">
        <v>220</v>
      </c>
      <c r="J28" s="19">
        <f t="shared" si="0"/>
        <v>64380.80000000001</v>
      </c>
    </row>
    <row r="29" spans="1:10" ht="15.75">
      <c r="A29" s="15"/>
      <c r="B29" s="21" t="s">
        <v>29</v>
      </c>
      <c r="C29" s="24"/>
      <c r="D29" s="18">
        <v>1</v>
      </c>
      <c r="E29" s="18">
        <v>26.35</v>
      </c>
      <c r="F29" s="18">
        <v>12</v>
      </c>
      <c r="G29" s="18"/>
      <c r="H29" s="19">
        <v>316.20000000000005</v>
      </c>
      <c r="I29" s="20"/>
      <c r="J29" s="19">
        <f t="shared" si="0"/>
        <v>0</v>
      </c>
    </row>
    <row r="30" spans="1:10" ht="15.75">
      <c r="A30" s="15"/>
      <c r="B30" s="21" t="s">
        <v>1</v>
      </c>
      <c r="C30" s="24"/>
      <c r="D30" s="18">
        <v>-2</v>
      </c>
      <c r="E30" s="18">
        <v>5.89</v>
      </c>
      <c r="F30" s="18">
        <v>2</v>
      </c>
      <c r="G30" s="18"/>
      <c r="H30" s="19">
        <v>-23.56</v>
      </c>
      <c r="I30" s="20"/>
      <c r="J30" s="19">
        <f t="shared" si="0"/>
        <v>0</v>
      </c>
    </row>
    <row r="31" spans="1:10" ht="15.75">
      <c r="A31" s="15"/>
      <c r="B31" s="23"/>
      <c r="C31" s="24"/>
      <c r="D31" s="18"/>
      <c r="E31" s="18"/>
      <c r="F31" s="18"/>
      <c r="G31" s="18"/>
      <c r="H31" s="19"/>
      <c r="I31" s="20"/>
      <c r="J31" s="19">
        <f t="shared" si="0"/>
        <v>0</v>
      </c>
    </row>
    <row r="32" spans="1:10" ht="15.75">
      <c r="A32" s="23"/>
      <c r="B32" s="23" t="s">
        <v>32</v>
      </c>
      <c r="C32" s="24"/>
      <c r="D32" s="18">
        <v>1</v>
      </c>
      <c r="E32" s="18">
        <v>8.1</v>
      </c>
      <c r="F32" s="18">
        <v>7.86</v>
      </c>
      <c r="G32" s="18"/>
      <c r="H32" s="19">
        <v>63.665999999999997</v>
      </c>
      <c r="I32" s="28">
        <v>0</v>
      </c>
      <c r="J32" s="19">
        <f t="shared" si="0"/>
        <v>0</v>
      </c>
    </row>
    <row r="33" spans="1:11" ht="15.75">
      <c r="A33" s="23"/>
      <c r="B33" s="23"/>
      <c r="C33" s="24"/>
      <c r="D33" s="24"/>
      <c r="E33" s="24"/>
      <c r="F33" s="24"/>
      <c r="G33" s="24"/>
      <c r="H33" s="31"/>
      <c r="I33" s="32"/>
      <c r="J33" s="19">
        <f t="shared" si="0"/>
        <v>0</v>
      </c>
    </row>
    <row r="34" spans="1:11" ht="25.5">
      <c r="A34" s="25" t="s">
        <v>30</v>
      </c>
      <c r="B34" s="26" t="s">
        <v>31</v>
      </c>
      <c r="C34" s="27" t="s">
        <v>18</v>
      </c>
      <c r="D34" s="27"/>
      <c r="E34" s="27"/>
      <c r="F34" s="27"/>
      <c r="G34" s="27"/>
      <c r="H34" s="27">
        <v>63.665999999999997</v>
      </c>
      <c r="I34" s="27">
        <v>295</v>
      </c>
      <c r="J34" s="19">
        <f t="shared" si="0"/>
        <v>18781.469999999998</v>
      </c>
      <c r="K34" s="5"/>
    </row>
    <row r="35" spans="1:11" ht="15.75">
      <c r="A35" s="15" t="s">
        <v>33</v>
      </c>
      <c r="B35" s="33" t="s">
        <v>34</v>
      </c>
      <c r="C35" s="24" t="s">
        <v>35</v>
      </c>
      <c r="D35" s="24"/>
      <c r="E35" s="24"/>
      <c r="F35" s="24"/>
      <c r="G35" s="24"/>
      <c r="H35" s="34">
        <v>585.63</v>
      </c>
      <c r="I35" s="28">
        <v>165</v>
      </c>
      <c r="J35" s="19">
        <f t="shared" si="0"/>
        <v>96628.95</v>
      </c>
    </row>
    <row r="36" spans="1:11" ht="15.75">
      <c r="A36" s="23"/>
      <c r="B36" s="21" t="s">
        <v>36</v>
      </c>
      <c r="C36" s="24"/>
      <c r="D36" s="24"/>
      <c r="E36" s="24"/>
      <c r="F36" s="24">
        <v>1</v>
      </c>
      <c r="G36" s="22">
        <v>11.25</v>
      </c>
      <c r="H36" s="34">
        <v>11.25</v>
      </c>
      <c r="I36" s="28"/>
      <c r="J36" s="19">
        <f t="shared" si="0"/>
        <v>0</v>
      </c>
    </row>
    <row r="37" spans="1:11" ht="15.75">
      <c r="A37" s="23"/>
      <c r="B37" s="21" t="s">
        <v>37</v>
      </c>
      <c r="C37" s="24"/>
      <c r="D37" s="24"/>
      <c r="E37" s="24"/>
      <c r="F37" s="24">
        <v>1</v>
      </c>
      <c r="G37" s="22">
        <v>11.7</v>
      </c>
      <c r="H37" s="34">
        <v>11.7</v>
      </c>
      <c r="I37" s="28"/>
      <c r="J37" s="19">
        <f t="shared" si="0"/>
        <v>0</v>
      </c>
    </row>
    <row r="38" spans="1:11" ht="15.75">
      <c r="A38" s="23"/>
      <c r="B38" s="21" t="s">
        <v>38</v>
      </c>
      <c r="C38" s="24"/>
      <c r="D38" s="24"/>
      <c r="E38" s="24"/>
      <c r="F38" s="24">
        <v>1</v>
      </c>
      <c r="G38" s="22">
        <v>13.030000000000001</v>
      </c>
      <c r="H38" s="34">
        <v>13.030000000000001</v>
      </c>
      <c r="I38" s="28"/>
      <c r="J38" s="19">
        <f t="shared" si="0"/>
        <v>0</v>
      </c>
    </row>
    <row r="39" spans="1:11" ht="15.75">
      <c r="A39" s="23"/>
      <c r="B39" s="21" t="s">
        <v>39</v>
      </c>
      <c r="C39" s="24"/>
      <c r="D39" s="24"/>
      <c r="E39" s="24"/>
      <c r="F39" s="24">
        <v>1</v>
      </c>
      <c r="G39" s="22">
        <v>14.430000000000001</v>
      </c>
      <c r="H39" s="34">
        <v>14.430000000000001</v>
      </c>
      <c r="I39" s="28"/>
      <c r="J39" s="19">
        <f t="shared" si="0"/>
        <v>0</v>
      </c>
    </row>
    <row r="40" spans="1:11" ht="15.75">
      <c r="A40" s="23"/>
      <c r="B40" s="21" t="s">
        <v>39</v>
      </c>
      <c r="C40" s="24"/>
      <c r="D40" s="24"/>
      <c r="E40" s="24"/>
      <c r="F40" s="24">
        <v>1</v>
      </c>
      <c r="G40" s="22">
        <v>14.430000000000001</v>
      </c>
      <c r="H40" s="34">
        <v>14.430000000000001</v>
      </c>
      <c r="I40" s="28"/>
      <c r="J40" s="19">
        <f t="shared" si="0"/>
        <v>0</v>
      </c>
    </row>
    <row r="41" spans="1:11" ht="15.75">
      <c r="A41" s="23"/>
      <c r="B41" s="21" t="s">
        <v>40</v>
      </c>
      <c r="C41" s="24"/>
      <c r="D41" s="24"/>
      <c r="E41" s="24"/>
      <c r="F41" s="24">
        <v>1</v>
      </c>
      <c r="G41" s="22">
        <v>15.830000000000002</v>
      </c>
      <c r="H41" s="34">
        <v>15.830000000000002</v>
      </c>
      <c r="I41" s="28"/>
      <c r="J41" s="19">
        <f t="shared" si="0"/>
        <v>0</v>
      </c>
    </row>
    <row r="42" spans="1:11" ht="15.75">
      <c r="A42" s="23"/>
      <c r="B42" s="21" t="s">
        <v>41</v>
      </c>
      <c r="C42" s="24"/>
      <c r="D42" s="24"/>
      <c r="E42" s="24"/>
      <c r="F42" s="24">
        <v>1</v>
      </c>
      <c r="G42" s="22">
        <v>17.03</v>
      </c>
      <c r="H42" s="34">
        <v>17.03</v>
      </c>
      <c r="I42" s="28"/>
      <c r="J42" s="19">
        <f t="shared" si="0"/>
        <v>0</v>
      </c>
    </row>
    <row r="43" spans="1:11" ht="15.75">
      <c r="A43" s="23"/>
      <c r="B43" s="21" t="s">
        <v>41</v>
      </c>
      <c r="C43" s="24"/>
      <c r="D43" s="24"/>
      <c r="E43" s="24"/>
      <c r="F43" s="24">
        <v>1</v>
      </c>
      <c r="G43" s="22">
        <v>17.03</v>
      </c>
      <c r="H43" s="34">
        <v>17.03</v>
      </c>
      <c r="I43" s="28"/>
      <c r="J43" s="19">
        <f t="shared" si="0"/>
        <v>0</v>
      </c>
    </row>
    <row r="44" spans="1:11" ht="15.75">
      <c r="A44" s="23"/>
      <c r="B44" s="21" t="s">
        <v>42</v>
      </c>
      <c r="C44" s="24"/>
      <c r="D44" s="24"/>
      <c r="E44" s="24"/>
      <c r="F44" s="24">
        <v>1</v>
      </c>
      <c r="G44" s="22">
        <v>23.3</v>
      </c>
      <c r="H44" s="34">
        <v>23.3</v>
      </c>
      <c r="I44" s="28"/>
      <c r="J44" s="19">
        <f t="shared" si="0"/>
        <v>0</v>
      </c>
    </row>
    <row r="45" spans="1:11" ht="15.75">
      <c r="A45" s="23"/>
      <c r="B45" s="21" t="s">
        <v>43</v>
      </c>
      <c r="C45" s="24"/>
      <c r="D45" s="24"/>
      <c r="E45" s="24"/>
      <c r="F45" s="24">
        <v>1</v>
      </c>
      <c r="G45" s="22">
        <v>24</v>
      </c>
      <c r="H45" s="34">
        <v>24</v>
      </c>
      <c r="I45" s="28"/>
      <c r="J45" s="19">
        <f t="shared" si="0"/>
        <v>0</v>
      </c>
    </row>
    <row r="46" spans="1:11" ht="15.75">
      <c r="A46" s="23"/>
      <c r="B46" s="21" t="s">
        <v>44</v>
      </c>
      <c r="C46" s="24"/>
      <c r="D46" s="24"/>
      <c r="E46" s="24"/>
      <c r="F46" s="24">
        <v>1</v>
      </c>
      <c r="G46" s="22">
        <v>24.6</v>
      </c>
      <c r="H46" s="34">
        <v>24.6</v>
      </c>
      <c r="I46" s="28"/>
      <c r="J46" s="19">
        <f t="shared" si="0"/>
        <v>0</v>
      </c>
    </row>
    <row r="47" spans="1:11" ht="15.75">
      <c r="A47" s="23"/>
      <c r="B47" s="21" t="s">
        <v>45</v>
      </c>
      <c r="C47" s="24"/>
      <c r="D47" s="24"/>
      <c r="E47" s="24"/>
      <c r="F47" s="24">
        <v>1</v>
      </c>
      <c r="G47" s="22">
        <v>24.6</v>
      </c>
      <c r="H47" s="34">
        <v>24.6</v>
      </c>
      <c r="I47" s="28"/>
      <c r="J47" s="19">
        <f t="shared" si="0"/>
        <v>0</v>
      </c>
    </row>
    <row r="48" spans="1:11" ht="15.75">
      <c r="A48" s="23"/>
      <c r="B48" s="21" t="s">
        <v>46</v>
      </c>
      <c r="C48" s="24"/>
      <c r="D48" s="24"/>
      <c r="E48" s="24"/>
      <c r="F48" s="24">
        <v>1</v>
      </c>
      <c r="G48" s="22">
        <v>25.400000000000002</v>
      </c>
      <c r="H48" s="34">
        <v>25.400000000000002</v>
      </c>
      <c r="I48" s="28"/>
      <c r="J48" s="19">
        <f t="shared" si="0"/>
        <v>0</v>
      </c>
    </row>
    <row r="49" spans="1:10" ht="15.75">
      <c r="A49" s="23"/>
      <c r="B49" s="21" t="s">
        <v>47</v>
      </c>
      <c r="C49" s="24"/>
      <c r="D49" s="24"/>
      <c r="E49" s="24"/>
      <c r="F49" s="24">
        <v>1</v>
      </c>
      <c r="G49" s="22">
        <v>25.400000000000002</v>
      </c>
      <c r="H49" s="34">
        <v>25.400000000000002</v>
      </c>
      <c r="I49" s="28"/>
      <c r="J49" s="19">
        <f t="shared" si="0"/>
        <v>0</v>
      </c>
    </row>
    <row r="50" spans="1:10" ht="15.75">
      <c r="A50" s="23"/>
      <c r="B50" s="21" t="s">
        <v>48</v>
      </c>
      <c r="C50" s="24"/>
      <c r="D50" s="24"/>
      <c r="E50" s="24"/>
      <c r="F50" s="24">
        <v>1</v>
      </c>
      <c r="G50" s="22">
        <v>25.900000000000002</v>
      </c>
      <c r="H50" s="34">
        <v>25.900000000000002</v>
      </c>
      <c r="I50" s="28"/>
      <c r="J50" s="19">
        <f t="shared" si="0"/>
        <v>0</v>
      </c>
    </row>
    <row r="51" spans="1:10" ht="15.75">
      <c r="A51" s="23"/>
      <c r="B51" s="21" t="s">
        <v>49</v>
      </c>
      <c r="C51" s="24"/>
      <c r="D51" s="24"/>
      <c r="E51" s="24"/>
      <c r="F51" s="24">
        <v>1</v>
      </c>
      <c r="G51" s="22">
        <v>26.400000000000002</v>
      </c>
      <c r="H51" s="34">
        <v>26.400000000000002</v>
      </c>
      <c r="I51" s="28"/>
      <c r="J51" s="19">
        <f t="shared" si="0"/>
        <v>0</v>
      </c>
    </row>
    <row r="52" spans="1:10" ht="15.75">
      <c r="A52" s="23"/>
      <c r="B52" s="21" t="s">
        <v>50</v>
      </c>
      <c r="C52" s="24"/>
      <c r="D52" s="24"/>
      <c r="E52" s="24"/>
      <c r="F52" s="24">
        <v>1</v>
      </c>
      <c r="G52" s="22">
        <v>26.7</v>
      </c>
      <c r="H52" s="34">
        <v>26.7</v>
      </c>
      <c r="I52" s="28"/>
      <c r="J52" s="19">
        <f t="shared" si="0"/>
        <v>0</v>
      </c>
    </row>
    <row r="53" spans="1:10" ht="15.75">
      <c r="A53" s="23"/>
      <c r="B53" s="21" t="s">
        <v>51</v>
      </c>
      <c r="C53" s="24"/>
      <c r="D53" s="24"/>
      <c r="E53" s="24"/>
      <c r="F53" s="24">
        <v>1</v>
      </c>
      <c r="G53" s="22">
        <v>26.900000000000002</v>
      </c>
      <c r="H53" s="34">
        <v>26.900000000000002</v>
      </c>
      <c r="I53" s="28"/>
      <c r="J53" s="19">
        <f t="shared" si="0"/>
        <v>0</v>
      </c>
    </row>
    <row r="54" spans="1:10" ht="15.75">
      <c r="A54" s="23"/>
      <c r="B54" s="21" t="s">
        <v>52</v>
      </c>
      <c r="C54" s="24"/>
      <c r="D54" s="24"/>
      <c r="E54" s="24"/>
      <c r="F54" s="24">
        <v>1</v>
      </c>
      <c r="G54" s="22">
        <v>27</v>
      </c>
      <c r="H54" s="34">
        <v>27</v>
      </c>
      <c r="I54" s="28"/>
      <c r="J54" s="19">
        <f t="shared" si="0"/>
        <v>0</v>
      </c>
    </row>
    <row r="55" spans="1:10" ht="15.75">
      <c r="A55" s="23"/>
      <c r="B55" s="21" t="s">
        <v>53</v>
      </c>
      <c r="C55" s="24"/>
      <c r="D55" s="24"/>
      <c r="E55" s="24"/>
      <c r="F55" s="24">
        <v>1</v>
      </c>
      <c r="G55" s="22">
        <v>27.19</v>
      </c>
      <c r="H55" s="34">
        <v>27.19</v>
      </c>
      <c r="I55" s="28"/>
      <c r="J55" s="19">
        <f t="shared" si="0"/>
        <v>0</v>
      </c>
    </row>
    <row r="56" spans="1:10" ht="15.75">
      <c r="A56" s="23"/>
      <c r="B56" s="21" t="s">
        <v>54</v>
      </c>
      <c r="C56" s="24"/>
      <c r="D56" s="24"/>
      <c r="E56" s="24"/>
      <c r="F56" s="24">
        <v>2</v>
      </c>
      <c r="G56" s="22">
        <v>28.55</v>
      </c>
      <c r="H56" s="34">
        <v>57.1</v>
      </c>
      <c r="I56" s="28"/>
      <c r="J56" s="19">
        <f t="shared" si="0"/>
        <v>0</v>
      </c>
    </row>
    <row r="57" spans="1:10" ht="15.75">
      <c r="A57" s="23"/>
      <c r="B57" s="21" t="s">
        <v>55</v>
      </c>
      <c r="C57" s="24"/>
      <c r="D57" s="24"/>
      <c r="E57" s="24"/>
      <c r="F57" s="24">
        <v>1</v>
      </c>
      <c r="G57" s="22">
        <v>11.5</v>
      </c>
      <c r="H57" s="34">
        <v>11.5</v>
      </c>
      <c r="I57" s="28"/>
      <c r="J57" s="19">
        <f t="shared" si="0"/>
        <v>0</v>
      </c>
    </row>
    <row r="58" spans="1:10" ht="15.75">
      <c r="A58" s="23"/>
      <c r="B58" s="21" t="s">
        <v>56</v>
      </c>
      <c r="C58" s="24"/>
      <c r="D58" s="24"/>
      <c r="E58" s="24"/>
      <c r="F58" s="24">
        <v>1</v>
      </c>
      <c r="G58" s="22">
        <v>2</v>
      </c>
      <c r="H58" s="34">
        <v>2</v>
      </c>
      <c r="I58" s="28"/>
      <c r="J58" s="19">
        <f t="shared" si="0"/>
        <v>0</v>
      </c>
    </row>
    <row r="59" spans="1:10" ht="15.75">
      <c r="A59" s="23"/>
      <c r="B59" s="21" t="s">
        <v>57</v>
      </c>
      <c r="C59" s="24"/>
      <c r="D59" s="24"/>
      <c r="E59" s="24"/>
      <c r="F59" s="24">
        <v>1</v>
      </c>
      <c r="G59" s="22">
        <v>27.02</v>
      </c>
      <c r="H59" s="34">
        <v>27.02</v>
      </c>
      <c r="I59" s="28"/>
      <c r="J59" s="19">
        <f t="shared" si="0"/>
        <v>0</v>
      </c>
    </row>
    <row r="60" spans="1:10" ht="15.75">
      <c r="A60" s="23"/>
      <c r="B60" s="21" t="s">
        <v>58</v>
      </c>
      <c r="C60" s="24"/>
      <c r="D60" s="24"/>
      <c r="E60" s="24"/>
      <c r="F60" s="24">
        <v>1</v>
      </c>
      <c r="G60" s="22">
        <v>11.8</v>
      </c>
      <c r="H60" s="34">
        <v>11.8</v>
      </c>
      <c r="I60" s="28"/>
      <c r="J60" s="19">
        <f t="shared" si="0"/>
        <v>0</v>
      </c>
    </row>
    <row r="61" spans="1:10" ht="15.75">
      <c r="A61" s="23"/>
      <c r="B61" s="21" t="s">
        <v>59</v>
      </c>
      <c r="C61" s="24"/>
      <c r="D61" s="24"/>
      <c r="E61" s="24"/>
      <c r="F61" s="24">
        <v>1</v>
      </c>
      <c r="G61" s="22">
        <v>5.3</v>
      </c>
      <c r="H61" s="34">
        <v>5.3</v>
      </c>
      <c r="I61" s="28"/>
      <c r="J61" s="19">
        <f t="shared" si="0"/>
        <v>0</v>
      </c>
    </row>
    <row r="62" spans="1:10" ht="15.75">
      <c r="A62" s="23"/>
      <c r="B62" s="21" t="s">
        <v>60</v>
      </c>
      <c r="C62" s="24"/>
      <c r="D62" s="24"/>
      <c r="E62" s="24"/>
      <c r="F62" s="24"/>
      <c r="G62" s="22"/>
      <c r="H62" s="34"/>
      <c r="I62" s="28"/>
      <c r="J62" s="19">
        <f t="shared" si="0"/>
        <v>0</v>
      </c>
    </row>
    <row r="63" spans="1:10" ht="15.75">
      <c r="A63" s="23"/>
      <c r="B63" s="21" t="s">
        <v>61</v>
      </c>
      <c r="C63" s="24"/>
      <c r="D63" s="24"/>
      <c r="E63" s="24"/>
      <c r="F63" s="24">
        <v>1</v>
      </c>
      <c r="G63" s="22">
        <v>22.240000000000002</v>
      </c>
      <c r="H63" s="34">
        <v>22.240000000000002</v>
      </c>
      <c r="I63" s="28"/>
      <c r="J63" s="19">
        <f t="shared" ref="J63:J120" si="1">I63*H63</f>
        <v>0</v>
      </c>
    </row>
    <row r="64" spans="1:10" ht="15.75">
      <c r="A64" s="23"/>
      <c r="B64" s="21" t="s">
        <v>62</v>
      </c>
      <c r="C64" s="24"/>
      <c r="D64" s="24"/>
      <c r="E64" s="24"/>
      <c r="F64" s="24">
        <v>1</v>
      </c>
      <c r="G64" s="22">
        <v>26.55</v>
      </c>
      <c r="H64" s="34">
        <v>26.55</v>
      </c>
      <c r="I64" s="28"/>
      <c r="J64" s="19">
        <f t="shared" si="1"/>
        <v>0</v>
      </c>
    </row>
    <row r="65" spans="1:10" ht="15.75">
      <c r="A65" s="23"/>
      <c r="B65" s="23"/>
      <c r="C65" s="24"/>
      <c r="D65" s="24"/>
      <c r="E65" s="24"/>
      <c r="F65" s="24"/>
      <c r="G65" s="24"/>
      <c r="H65" s="34"/>
      <c r="I65" s="28"/>
      <c r="J65" s="19">
        <f t="shared" si="1"/>
        <v>0</v>
      </c>
    </row>
    <row r="66" spans="1:10" ht="15.75">
      <c r="A66" s="15" t="s">
        <v>63</v>
      </c>
      <c r="B66" s="21" t="s">
        <v>64</v>
      </c>
      <c r="C66" s="22" t="s">
        <v>35</v>
      </c>
      <c r="D66" s="24"/>
      <c r="E66" s="24"/>
      <c r="F66" s="24"/>
      <c r="G66" s="24"/>
      <c r="H66" s="34">
        <v>17.75</v>
      </c>
      <c r="I66" s="28">
        <v>135</v>
      </c>
      <c r="J66" s="19">
        <f t="shared" si="1"/>
        <v>2396.25</v>
      </c>
    </row>
    <row r="67" spans="1:10" ht="15.75">
      <c r="A67" s="23"/>
      <c r="B67" s="21" t="s">
        <v>65</v>
      </c>
      <c r="C67" s="24"/>
      <c r="D67" s="24"/>
      <c r="E67" s="24"/>
      <c r="F67" s="24">
        <v>1</v>
      </c>
      <c r="G67" s="22">
        <v>17.75</v>
      </c>
      <c r="H67" s="34">
        <v>17.75</v>
      </c>
      <c r="I67" s="28"/>
      <c r="J67" s="19">
        <f t="shared" si="1"/>
        <v>0</v>
      </c>
    </row>
    <row r="68" spans="1:10" ht="15.75">
      <c r="A68" s="23"/>
      <c r="B68" s="23"/>
      <c r="C68" s="24"/>
      <c r="D68" s="24"/>
      <c r="E68" s="24"/>
      <c r="F68" s="24"/>
      <c r="G68" s="24"/>
      <c r="H68" s="34"/>
      <c r="I68" s="28"/>
      <c r="J68" s="19">
        <f t="shared" si="1"/>
        <v>0</v>
      </c>
    </row>
    <row r="69" spans="1:10" ht="15.75">
      <c r="A69" s="23"/>
      <c r="B69" s="23"/>
      <c r="C69" s="24"/>
      <c r="D69" s="24"/>
      <c r="E69" s="24"/>
      <c r="F69" s="24"/>
      <c r="G69" s="24"/>
      <c r="H69" s="34"/>
      <c r="I69" s="28"/>
      <c r="J69" s="19">
        <f t="shared" si="1"/>
        <v>0</v>
      </c>
    </row>
    <row r="70" spans="1:10" ht="15.75">
      <c r="A70" s="15" t="s">
        <v>66</v>
      </c>
      <c r="B70" s="21" t="s">
        <v>147</v>
      </c>
      <c r="C70" s="22"/>
      <c r="D70" s="24"/>
      <c r="E70" s="24"/>
      <c r="F70" s="24"/>
      <c r="G70" s="24"/>
      <c r="H70" s="34"/>
      <c r="I70" s="28"/>
      <c r="J70" s="19">
        <f t="shared" si="1"/>
        <v>0</v>
      </c>
    </row>
    <row r="71" spans="1:10" ht="15.75">
      <c r="A71" s="15"/>
      <c r="B71" s="35" t="s">
        <v>150</v>
      </c>
      <c r="C71" s="22" t="s">
        <v>5</v>
      </c>
      <c r="D71" s="24"/>
      <c r="E71" s="24"/>
      <c r="F71" s="18">
        <v>1</v>
      </c>
      <c r="G71" s="18">
        <v>1</v>
      </c>
      <c r="H71" s="19">
        <v>1</v>
      </c>
      <c r="I71" s="20">
        <v>39000</v>
      </c>
      <c r="J71" s="19">
        <f t="shared" si="1"/>
        <v>39000</v>
      </c>
    </row>
    <row r="72" spans="1:10" ht="15.75">
      <c r="A72" s="15"/>
      <c r="B72" s="36" t="s">
        <v>148</v>
      </c>
      <c r="C72" s="22"/>
      <c r="D72" s="24"/>
      <c r="E72" s="24"/>
      <c r="F72" s="18"/>
      <c r="G72" s="18"/>
      <c r="H72" s="19"/>
      <c r="I72" s="20"/>
      <c r="J72" s="19">
        <f t="shared" si="1"/>
        <v>0</v>
      </c>
    </row>
    <row r="73" spans="1:10" ht="26.25">
      <c r="A73" s="15"/>
      <c r="B73" s="36" t="s">
        <v>152</v>
      </c>
      <c r="C73" s="22"/>
      <c r="D73" s="24"/>
      <c r="E73" s="24"/>
      <c r="F73" s="18"/>
      <c r="G73" s="18"/>
      <c r="H73" s="19"/>
      <c r="I73" s="20"/>
      <c r="J73" s="19">
        <f t="shared" si="1"/>
        <v>0</v>
      </c>
    </row>
    <row r="74" spans="1:10" ht="15.75">
      <c r="A74" s="15"/>
      <c r="B74" s="36" t="s">
        <v>146</v>
      </c>
      <c r="C74" s="22"/>
      <c r="D74" s="24"/>
      <c r="E74" s="24"/>
      <c r="F74" s="18"/>
      <c r="G74" s="18"/>
      <c r="H74" s="19"/>
      <c r="I74" s="20"/>
      <c r="J74" s="19">
        <f t="shared" si="1"/>
        <v>0</v>
      </c>
    </row>
    <row r="75" spans="1:10" ht="15.75">
      <c r="A75" s="15"/>
      <c r="B75" s="37" t="s">
        <v>149</v>
      </c>
      <c r="C75" s="22" t="s">
        <v>5</v>
      </c>
      <c r="D75" s="24"/>
      <c r="E75" s="24"/>
      <c r="F75" s="18">
        <v>1</v>
      </c>
      <c r="G75" s="18">
        <v>1</v>
      </c>
      <c r="H75" s="19">
        <v>1</v>
      </c>
      <c r="I75" s="20">
        <v>39000</v>
      </c>
      <c r="J75" s="19">
        <f t="shared" si="1"/>
        <v>39000</v>
      </c>
    </row>
    <row r="76" spans="1:10" ht="15.75">
      <c r="A76" s="15"/>
      <c r="B76" s="36" t="s">
        <v>148</v>
      </c>
      <c r="C76" s="22"/>
      <c r="D76" s="24"/>
      <c r="E76" s="24"/>
      <c r="F76" s="18"/>
      <c r="G76" s="18"/>
      <c r="H76" s="19"/>
      <c r="I76" s="20"/>
      <c r="J76" s="19">
        <f t="shared" si="1"/>
        <v>0</v>
      </c>
    </row>
    <row r="77" spans="1:10" ht="26.25">
      <c r="A77" s="15"/>
      <c r="B77" s="36" t="s">
        <v>153</v>
      </c>
      <c r="C77" s="22"/>
      <c r="D77" s="24"/>
      <c r="E77" s="24"/>
      <c r="F77" s="18"/>
      <c r="G77" s="18"/>
      <c r="H77" s="19"/>
      <c r="I77" s="20"/>
      <c r="J77" s="19">
        <f t="shared" si="1"/>
        <v>0</v>
      </c>
    </row>
    <row r="78" spans="1:10" ht="15.75">
      <c r="A78" s="15" t="s">
        <v>67</v>
      </c>
      <c r="B78" s="21" t="s">
        <v>69</v>
      </c>
      <c r="C78" s="22" t="s">
        <v>35</v>
      </c>
      <c r="D78" s="24"/>
      <c r="E78" s="24"/>
      <c r="F78" s="18"/>
      <c r="G78" s="18"/>
      <c r="H78" s="19">
        <v>234.8</v>
      </c>
      <c r="I78" s="20">
        <v>52</v>
      </c>
      <c r="J78" s="19">
        <f>I78*H78</f>
        <v>12209.6</v>
      </c>
    </row>
    <row r="79" spans="1:10" ht="15.75">
      <c r="A79" s="15"/>
      <c r="B79" s="21" t="s">
        <v>70</v>
      </c>
      <c r="C79" s="24"/>
      <c r="D79" s="24"/>
      <c r="E79" s="24"/>
      <c r="F79" s="18">
        <v>4</v>
      </c>
      <c r="G79" s="38">
        <v>58.7</v>
      </c>
      <c r="H79" s="19">
        <v>234.8</v>
      </c>
      <c r="I79" s="20"/>
      <c r="J79" s="19">
        <f t="shared" si="1"/>
        <v>0</v>
      </c>
    </row>
    <row r="80" spans="1:10" ht="15.75">
      <c r="A80" s="15"/>
      <c r="B80" s="23"/>
      <c r="C80" s="24"/>
      <c r="D80" s="39"/>
      <c r="E80" s="24"/>
      <c r="F80" s="18"/>
      <c r="G80" s="18"/>
      <c r="H80" s="19"/>
      <c r="I80" s="20"/>
      <c r="J80" s="19">
        <f t="shared" si="1"/>
        <v>0</v>
      </c>
    </row>
    <row r="81" spans="1:10" ht="15.75">
      <c r="A81" s="15" t="s">
        <v>68</v>
      </c>
      <c r="B81" s="23" t="s">
        <v>72</v>
      </c>
      <c r="C81" s="22" t="s">
        <v>5</v>
      </c>
      <c r="D81" s="39"/>
      <c r="E81" s="24"/>
      <c r="F81" s="18"/>
      <c r="G81" s="18"/>
      <c r="H81" s="19"/>
      <c r="I81" s="20"/>
      <c r="J81" s="19">
        <f t="shared" si="1"/>
        <v>0</v>
      </c>
    </row>
    <row r="82" spans="1:10" ht="15.75">
      <c r="A82" s="15"/>
      <c r="B82" s="23" t="s">
        <v>73</v>
      </c>
      <c r="C82" s="22" t="s">
        <v>5</v>
      </c>
      <c r="D82" s="39"/>
      <c r="E82" s="24"/>
      <c r="F82" s="18"/>
      <c r="G82" s="18"/>
      <c r="H82" s="19"/>
      <c r="I82" s="20"/>
      <c r="J82" s="19">
        <f t="shared" si="1"/>
        <v>0</v>
      </c>
    </row>
    <row r="83" spans="1:10" ht="15.75">
      <c r="A83" s="15"/>
      <c r="B83" s="21" t="s">
        <v>15</v>
      </c>
      <c r="C83" s="24"/>
      <c r="D83" s="18">
        <v>5</v>
      </c>
      <c r="E83" s="18">
        <v>7.6</v>
      </c>
      <c r="F83" s="18"/>
      <c r="G83" s="18"/>
      <c r="H83" s="19">
        <v>38</v>
      </c>
      <c r="I83" s="40">
        <v>0</v>
      </c>
      <c r="J83" s="19">
        <f t="shared" si="1"/>
        <v>0</v>
      </c>
    </row>
    <row r="84" spans="1:10" ht="15.75">
      <c r="A84" s="15"/>
      <c r="B84" s="21" t="s">
        <v>15</v>
      </c>
      <c r="C84" s="24"/>
      <c r="D84" s="18">
        <v>5</v>
      </c>
      <c r="E84" s="18">
        <v>5.16</v>
      </c>
      <c r="F84" s="18"/>
      <c r="G84" s="18"/>
      <c r="H84" s="19">
        <v>25.8</v>
      </c>
      <c r="I84" s="20"/>
      <c r="J84" s="19">
        <f t="shared" si="1"/>
        <v>0</v>
      </c>
    </row>
    <row r="85" spans="1:10" ht="15.75">
      <c r="A85" s="15"/>
      <c r="B85" s="21" t="s">
        <v>15</v>
      </c>
      <c r="C85" s="24"/>
      <c r="D85" s="18">
        <v>1</v>
      </c>
      <c r="E85" s="18">
        <v>31.5</v>
      </c>
      <c r="F85" s="18"/>
      <c r="G85" s="18"/>
      <c r="H85" s="19">
        <v>31.5</v>
      </c>
      <c r="I85" s="20"/>
      <c r="J85" s="19">
        <f t="shared" si="1"/>
        <v>0</v>
      </c>
    </row>
    <row r="86" spans="1:10" ht="15.75">
      <c r="A86" s="15"/>
      <c r="B86" s="21" t="s">
        <v>15</v>
      </c>
      <c r="C86" s="24"/>
      <c r="D86" s="18">
        <v>1</v>
      </c>
      <c r="E86" s="18">
        <v>16.7</v>
      </c>
      <c r="F86" s="18"/>
      <c r="G86" s="18"/>
      <c r="H86" s="19">
        <v>16.7</v>
      </c>
      <c r="I86" s="20"/>
      <c r="J86" s="19">
        <f t="shared" si="1"/>
        <v>0</v>
      </c>
    </row>
    <row r="87" spans="1:10" ht="15.75">
      <c r="A87" s="15"/>
      <c r="B87" s="23" t="s">
        <v>32</v>
      </c>
      <c r="C87" s="24"/>
      <c r="D87" s="18">
        <v>1</v>
      </c>
      <c r="E87" s="18">
        <v>8.1</v>
      </c>
      <c r="F87" s="18">
        <v>7.86</v>
      </c>
      <c r="G87" s="18"/>
      <c r="H87" s="19">
        <v>63.665999999999997</v>
      </c>
      <c r="I87" s="20"/>
      <c r="J87" s="19">
        <f t="shared" si="1"/>
        <v>0</v>
      </c>
    </row>
    <row r="88" spans="1:10" ht="15.75">
      <c r="A88" s="25" t="s">
        <v>71</v>
      </c>
      <c r="B88" s="21" t="s">
        <v>141</v>
      </c>
      <c r="C88" s="27" t="s">
        <v>140</v>
      </c>
      <c r="D88" s="27"/>
      <c r="E88" s="27"/>
      <c r="F88" s="27"/>
      <c r="G88" s="27"/>
      <c r="H88" s="27">
        <v>175.666</v>
      </c>
      <c r="I88" s="27"/>
      <c r="J88" s="19">
        <f t="shared" si="1"/>
        <v>0</v>
      </c>
    </row>
    <row r="89" spans="1:10" ht="15.75">
      <c r="A89" s="15"/>
      <c r="B89" s="21"/>
      <c r="C89" s="22"/>
      <c r="D89" s="39"/>
      <c r="E89" s="24"/>
      <c r="F89" s="18"/>
      <c r="G89" s="18"/>
      <c r="H89" s="19"/>
      <c r="I89" s="20"/>
      <c r="J89" s="19">
        <f t="shared" si="1"/>
        <v>0</v>
      </c>
    </row>
    <row r="90" spans="1:10" ht="15.75">
      <c r="A90" s="15" t="s">
        <v>74</v>
      </c>
      <c r="B90" s="23" t="s">
        <v>76</v>
      </c>
      <c r="C90" s="22" t="s">
        <v>5</v>
      </c>
      <c r="D90" s="39"/>
      <c r="E90" s="24"/>
      <c r="F90" s="18"/>
      <c r="G90" s="18"/>
      <c r="H90" s="19"/>
      <c r="I90" s="20"/>
      <c r="J90" s="19">
        <f t="shared" si="1"/>
        <v>0</v>
      </c>
    </row>
    <row r="91" spans="1:10" ht="15.75">
      <c r="A91" s="15" t="s">
        <v>75</v>
      </c>
      <c r="B91" s="21" t="s">
        <v>78</v>
      </c>
      <c r="C91" s="24" t="s">
        <v>0</v>
      </c>
      <c r="D91" s="39">
        <v>18</v>
      </c>
      <c r="E91" s="24"/>
      <c r="F91" s="18"/>
      <c r="G91" s="18">
        <v>1</v>
      </c>
      <c r="H91" s="19">
        <v>18</v>
      </c>
      <c r="I91" s="20">
        <v>200</v>
      </c>
      <c r="J91" s="19">
        <f t="shared" si="1"/>
        <v>3600</v>
      </c>
    </row>
    <row r="92" spans="1:10" ht="15.75">
      <c r="A92" s="15" t="s">
        <v>77</v>
      </c>
      <c r="B92" s="21" t="s">
        <v>80</v>
      </c>
      <c r="C92" s="24" t="s">
        <v>0</v>
      </c>
      <c r="D92" s="39">
        <v>6</v>
      </c>
      <c r="E92" s="24"/>
      <c r="F92" s="18"/>
      <c r="G92" s="18">
        <v>1</v>
      </c>
      <c r="H92" s="19">
        <v>6</v>
      </c>
      <c r="I92" s="20">
        <v>250</v>
      </c>
      <c r="J92" s="19">
        <f t="shared" si="1"/>
        <v>1500</v>
      </c>
    </row>
    <row r="93" spans="1:10" ht="15.75">
      <c r="A93" s="15" t="s">
        <v>79</v>
      </c>
      <c r="B93" s="21" t="s">
        <v>82</v>
      </c>
      <c r="C93" s="24" t="s">
        <v>0</v>
      </c>
      <c r="D93" s="39">
        <v>2</v>
      </c>
      <c r="E93" s="24"/>
      <c r="F93" s="18"/>
      <c r="G93" s="18">
        <v>1</v>
      </c>
      <c r="H93" s="19">
        <v>2</v>
      </c>
      <c r="I93" s="20">
        <v>2500</v>
      </c>
      <c r="J93" s="19">
        <f t="shared" si="1"/>
        <v>5000</v>
      </c>
    </row>
    <row r="94" spans="1:10" ht="15.75">
      <c r="A94" s="15" t="s">
        <v>81</v>
      </c>
      <c r="B94" s="21" t="s">
        <v>84</v>
      </c>
      <c r="C94" s="24" t="s">
        <v>85</v>
      </c>
      <c r="D94" s="39">
        <v>8.8000000000000007</v>
      </c>
      <c r="E94" s="24"/>
      <c r="F94" s="18"/>
      <c r="G94" s="18">
        <v>1</v>
      </c>
      <c r="H94" s="19">
        <v>8.8000000000000007</v>
      </c>
      <c r="I94" s="20">
        <v>1200</v>
      </c>
      <c r="J94" s="19">
        <f t="shared" si="1"/>
        <v>10560</v>
      </c>
    </row>
    <row r="95" spans="1:10" ht="15.75">
      <c r="A95" s="15" t="s">
        <v>83</v>
      </c>
      <c r="B95" s="21" t="s">
        <v>87</v>
      </c>
      <c r="C95" s="24" t="s">
        <v>0</v>
      </c>
      <c r="D95" s="39">
        <v>1</v>
      </c>
      <c r="E95" s="24"/>
      <c r="F95" s="18"/>
      <c r="G95" s="18">
        <v>1</v>
      </c>
      <c r="H95" s="19">
        <v>1</v>
      </c>
      <c r="I95" s="20">
        <v>3000</v>
      </c>
      <c r="J95" s="19">
        <f t="shared" si="1"/>
        <v>3000</v>
      </c>
    </row>
    <row r="96" spans="1:10" ht="15.75">
      <c r="A96" s="15" t="s">
        <v>86</v>
      </c>
      <c r="B96" s="21" t="s">
        <v>89</v>
      </c>
      <c r="C96" s="24" t="s">
        <v>0</v>
      </c>
      <c r="D96" s="39">
        <v>1</v>
      </c>
      <c r="E96" s="24"/>
      <c r="F96" s="18"/>
      <c r="G96" s="18">
        <v>1</v>
      </c>
      <c r="H96" s="19">
        <v>1</v>
      </c>
      <c r="I96" s="20">
        <v>850</v>
      </c>
      <c r="J96" s="19">
        <f t="shared" si="1"/>
        <v>850</v>
      </c>
    </row>
    <row r="97" spans="1:10" ht="15.75">
      <c r="A97" s="15" t="s">
        <v>88</v>
      </c>
      <c r="B97" s="21" t="s">
        <v>91</v>
      </c>
      <c r="C97" s="24" t="s">
        <v>0</v>
      </c>
      <c r="D97" s="39">
        <v>1</v>
      </c>
      <c r="E97" s="24"/>
      <c r="F97" s="18"/>
      <c r="G97" s="18">
        <v>1</v>
      </c>
      <c r="H97" s="19">
        <v>1</v>
      </c>
      <c r="I97" s="20">
        <v>500</v>
      </c>
      <c r="J97" s="19">
        <f t="shared" si="1"/>
        <v>500</v>
      </c>
    </row>
    <row r="98" spans="1:10" ht="15.75">
      <c r="A98" s="15" t="s">
        <v>90</v>
      </c>
      <c r="B98" s="21" t="s">
        <v>137</v>
      </c>
      <c r="C98" s="24" t="s">
        <v>93</v>
      </c>
      <c r="D98" s="39">
        <v>1</v>
      </c>
      <c r="E98" s="24"/>
      <c r="F98" s="18"/>
      <c r="G98" s="18">
        <v>1</v>
      </c>
      <c r="H98" s="19">
        <v>1</v>
      </c>
      <c r="I98" s="20">
        <v>2500</v>
      </c>
      <c r="J98" s="19">
        <f t="shared" si="1"/>
        <v>2500</v>
      </c>
    </row>
    <row r="99" spans="1:10" ht="15.75">
      <c r="A99" s="15" t="s">
        <v>92</v>
      </c>
      <c r="B99" s="41" t="s">
        <v>95</v>
      </c>
      <c r="C99" s="42" t="s">
        <v>96</v>
      </c>
      <c r="D99" s="43">
        <v>1</v>
      </c>
      <c r="E99" s="42"/>
      <c r="F99" s="44"/>
      <c r="G99" s="44">
        <v>1</v>
      </c>
      <c r="H99" s="45">
        <v>1</v>
      </c>
      <c r="I99" s="20">
        <v>5000</v>
      </c>
      <c r="J99" s="19">
        <f t="shared" si="1"/>
        <v>5000</v>
      </c>
    </row>
    <row r="100" spans="1:10" ht="15.75">
      <c r="A100" s="15" t="s">
        <v>94</v>
      </c>
      <c r="B100" s="21" t="s">
        <v>97</v>
      </c>
      <c r="C100" s="24"/>
      <c r="D100" s="39"/>
      <c r="E100" s="24"/>
      <c r="F100" s="18"/>
      <c r="G100" s="18"/>
      <c r="H100" s="19"/>
      <c r="I100" s="20"/>
      <c r="J100" s="19">
        <f t="shared" si="1"/>
        <v>0</v>
      </c>
    </row>
    <row r="101" spans="1:10" ht="15.75">
      <c r="A101" s="15"/>
      <c r="B101" s="21" t="s">
        <v>98</v>
      </c>
      <c r="C101" s="24"/>
      <c r="D101" s="24"/>
      <c r="E101" s="24"/>
      <c r="F101" s="18"/>
      <c r="G101" s="18"/>
      <c r="H101" s="19"/>
      <c r="I101" s="20"/>
      <c r="J101" s="19">
        <f t="shared" si="1"/>
        <v>0</v>
      </c>
    </row>
    <row r="102" spans="1:10" ht="15.75">
      <c r="A102" s="15"/>
      <c r="B102" s="21" t="s">
        <v>99</v>
      </c>
      <c r="C102" s="24" t="s">
        <v>35</v>
      </c>
      <c r="D102" s="24"/>
      <c r="E102" s="24"/>
      <c r="F102" s="18"/>
      <c r="G102" s="18">
        <v>1</v>
      </c>
      <c r="H102" s="46">
        <v>55.78</v>
      </c>
      <c r="I102" s="20">
        <v>225</v>
      </c>
      <c r="J102" s="19">
        <f t="shared" si="1"/>
        <v>12550.5</v>
      </c>
    </row>
    <row r="103" spans="1:10" ht="15.75">
      <c r="A103" s="15"/>
      <c r="B103" s="21"/>
      <c r="C103" s="24"/>
      <c r="D103" s="24"/>
      <c r="E103" s="24"/>
      <c r="F103" s="18"/>
      <c r="G103" s="18"/>
      <c r="H103" s="46"/>
      <c r="I103" s="20"/>
      <c r="J103" s="19">
        <f t="shared" si="1"/>
        <v>0</v>
      </c>
    </row>
    <row r="104" spans="1:10" ht="15.75">
      <c r="A104" s="15" t="s">
        <v>100</v>
      </c>
      <c r="B104" s="21" t="s">
        <v>111</v>
      </c>
      <c r="C104" s="24"/>
      <c r="D104" s="24"/>
      <c r="E104" s="24"/>
      <c r="F104" s="24"/>
      <c r="G104" s="24"/>
      <c r="H104" s="47">
        <v>107.95</v>
      </c>
      <c r="I104" s="20">
        <v>439</v>
      </c>
      <c r="J104" s="19">
        <f t="shared" si="1"/>
        <v>47390.05</v>
      </c>
    </row>
    <row r="105" spans="1:10" ht="15.75">
      <c r="A105" s="15"/>
      <c r="B105" s="48" t="s">
        <v>101</v>
      </c>
      <c r="C105" s="24"/>
      <c r="D105" s="24"/>
      <c r="E105" s="24"/>
      <c r="F105" s="24"/>
      <c r="G105" s="39">
        <v>13</v>
      </c>
      <c r="H105" s="47">
        <v>13</v>
      </c>
      <c r="I105" s="28"/>
      <c r="J105" s="19">
        <f t="shared" si="1"/>
        <v>0</v>
      </c>
    </row>
    <row r="106" spans="1:10" ht="15.75">
      <c r="A106" s="15"/>
      <c r="B106" s="48" t="s">
        <v>102</v>
      </c>
      <c r="C106" s="24"/>
      <c r="D106" s="24"/>
      <c r="E106" s="24"/>
      <c r="F106" s="24"/>
      <c r="G106" s="39">
        <v>11</v>
      </c>
      <c r="H106" s="47">
        <v>11</v>
      </c>
      <c r="I106" s="28"/>
      <c r="J106" s="19">
        <f t="shared" si="1"/>
        <v>0</v>
      </c>
    </row>
    <row r="107" spans="1:10" ht="15.75">
      <c r="A107" s="15"/>
      <c r="B107" s="48" t="s">
        <v>103</v>
      </c>
      <c r="C107" s="24"/>
      <c r="D107" s="24"/>
      <c r="E107" s="24"/>
      <c r="F107" s="24"/>
      <c r="G107" s="39">
        <v>10</v>
      </c>
      <c r="H107" s="47">
        <v>10</v>
      </c>
      <c r="I107" s="28"/>
      <c r="J107" s="19">
        <f t="shared" si="1"/>
        <v>0</v>
      </c>
    </row>
    <row r="108" spans="1:10" ht="15.75">
      <c r="A108" s="15"/>
      <c r="B108" s="48" t="s">
        <v>104</v>
      </c>
      <c r="C108" s="24"/>
      <c r="D108" s="24"/>
      <c r="E108" s="24"/>
      <c r="F108" s="24"/>
      <c r="G108" s="39">
        <v>9</v>
      </c>
      <c r="H108" s="47">
        <v>9</v>
      </c>
      <c r="I108" s="28"/>
      <c r="J108" s="19">
        <f t="shared" si="1"/>
        <v>0</v>
      </c>
    </row>
    <row r="109" spans="1:10" ht="15.75">
      <c r="A109" s="15"/>
      <c r="B109" s="48" t="s">
        <v>105</v>
      </c>
      <c r="C109" s="24"/>
      <c r="D109" s="24"/>
      <c r="E109" s="24"/>
      <c r="F109" s="24"/>
      <c r="G109" s="39">
        <v>8</v>
      </c>
      <c r="H109" s="47">
        <v>8</v>
      </c>
      <c r="I109" s="28"/>
      <c r="J109" s="19">
        <f t="shared" si="1"/>
        <v>0</v>
      </c>
    </row>
    <row r="110" spans="1:10" ht="15.75">
      <c r="A110" s="15"/>
      <c r="B110" s="48" t="s">
        <v>106</v>
      </c>
      <c r="C110" s="24"/>
      <c r="D110" s="24"/>
      <c r="E110" s="24"/>
      <c r="F110" s="24"/>
      <c r="G110" s="39">
        <v>7</v>
      </c>
      <c r="H110" s="47">
        <v>7</v>
      </c>
      <c r="I110" s="28"/>
      <c r="J110" s="19">
        <f t="shared" si="1"/>
        <v>0</v>
      </c>
    </row>
    <row r="111" spans="1:10" ht="15.75">
      <c r="A111" s="15"/>
      <c r="B111" s="48" t="s">
        <v>107</v>
      </c>
      <c r="C111" s="24"/>
      <c r="D111" s="24"/>
      <c r="E111" s="24"/>
      <c r="F111" s="24"/>
      <c r="G111" s="39">
        <v>6</v>
      </c>
      <c r="H111" s="47">
        <v>6</v>
      </c>
      <c r="I111" s="28"/>
      <c r="J111" s="19">
        <f t="shared" si="1"/>
        <v>0</v>
      </c>
    </row>
    <row r="112" spans="1:10" ht="15.75">
      <c r="A112" s="15"/>
      <c r="B112" s="48" t="s">
        <v>108</v>
      </c>
      <c r="C112" s="24"/>
      <c r="D112" s="24"/>
      <c r="E112" s="24"/>
      <c r="F112" s="24"/>
      <c r="G112" s="39">
        <v>8.6999999999999993</v>
      </c>
      <c r="H112" s="47">
        <v>8.6999999999999993</v>
      </c>
      <c r="I112" s="28"/>
      <c r="J112" s="19">
        <f t="shared" si="1"/>
        <v>0</v>
      </c>
    </row>
    <row r="113" spans="1:10" ht="17.25" customHeight="1">
      <c r="A113" s="15"/>
      <c r="B113" s="48" t="s">
        <v>109</v>
      </c>
      <c r="C113" s="24"/>
      <c r="D113" s="24"/>
      <c r="E113" s="24"/>
      <c r="F113" s="24"/>
      <c r="G113" s="39">
        <v>20</v>
      </c>
      <c r="H113" s="47">
        <v>20</v>
      </c>
      <c r="I113" s="28"/>
      <c r="J113" s="19">
        <f t="shared" si="1"/>
        <v>0</v>
      </c>
    </row>
    <row r="114" spans="1:10" ht="15.75">
      <c r="A114" s="15"/>
      <c r="B114" s="48" t="s">
        <v>110</v>
      </c>
      <c r="C114" s="24"/>
      <c r="D114" s="24"/>
      <c r="E114" s="24"/>
      <c r="F114" s="24"/>
      <c r="G114" s="39">
        <v>15.25</v>
      </c>
      <c r="H114" s="47">
        <v>15.25</v>
      </c>
      <c r="I114" s="28"/>
      <c r="J114" s="19">
        <f t="shared" si="1"/>
        <v>0</v>
      </c>
    </row>
    <row r="115" spans="1:10" ht="15.75">
      <c r="A115" s="15"/>
      <c r="B115" s="21"/>
      <c r="C115" s="24"/>
      <c r="D115" s="24"/>
      <c r="E115" s="24"/>
      <c r="F115" s="24"/>
      <c r="G115" s="24"/>
      <c r="H115" s="47"/>
      <c r="I115" s="28"/>
      <c r="J115" s="19">
        <f t="shared" si="1"/>
        <v>0</v>
      </c>
    </row>
    <row r="116" spans="1:10" ht="15.75">
      <c r="A116" s="25" t="s">
        <v>114</v>
      </c>
      <c r="B116" s="26" t="s">
        <v>115</v>
      </c>
      <c r="C116" s="27" t="s">
        <v>5</v>
      </c>
      <c r="D116" s="27"/>
      <c r="E116" s="27"/>
      <c r="F116" s="27"/>
      <c r="G116" s="27"/>
      <c r="H116" s="27">
        <v>2</v>
      </c>
      <c r="I116" s="27">
        <v>8000</v>
      </c>
      <c r="J116" s="19">
        <f t="shared" si="1"/>
        <v>16000</v>
      </c>
    </row>
    <row r="117" spans="1:10" ht="15.75">
      <c r="A117" s="15"/>
      <c r="B117" s="21"/>
      <c r="C117" s="24"/>
      <c r="D117" s="24"/>
      <c r="E117" s="24"/>
      <c r="F117" s="24"/>
      <c r="G117" s="24"/>
      <c r="H117" s="47"/>
      <c r="I117" s="28"/>
      <c r="J117" s="19">
        <f t="shared" si="1"/>
        <v>0</v>
      </c>
    </row>
    <row r="118" spans="1:10" ht="30">
      <c r="A118" s="15" t="s">
        <v>116</v>
      </c>
      <c r="B118" s="49" t="s">
        <v>117</v>
      </c>
      <c r="C118" s="18" t="s">
        <v>35</v>
      </c>
      <c r="D118" s="24"/>
      <c r="E118" s="24"/>
      <c r="F118" s="24"/>
      <c r="G118" s="24"/>
      <c r="H118" s="47">
        <v>148</v>
      </c>
      <c r="I118" s="28">
        <v>140</v>
      </c>
      <c r="J118" s="19">
        <f t="shared" si="1"/>
        <v>20720</v>
      </c>
    </row>
    <row r="119" spans="1:10" ht="15.75">
      <c r="A119" s="15"/>
      <c r="B119" s="21" t="s">
        <v>118</v>
      </c>
      <c r="C119" s="24"/>
      <c r="D119" s="24"/>
      <c r="E119" s="24"/>
      <c r="F119" s="24"/>
      <c r="G119" s="24">
        <v>1</v>
      </c>
      <c r="H119" s="47">
        <v>7</v>
      </c>
      <c r="I119" s="50"/>
      <c r="J119" s="19">
        <f t="shared" si="1"/>
        <v>0</v>
      </c>
    </row>
    <row r="120" spans="1:10" ht="15.75">
      <c r="A120" s="15"/>
      <c r="B120" s="21" t="s">
        <v>119</v>
      </c>
      <c r="C120" s="24"/>
      <c r="D120" s="24"/>
      <c r="E120" s="24"/>
      <c r="F120" s="24"/>
      <c r="G120" s="24">
        <v>1</v>
      </c>
      <c r="H120" s="47">
        <v>7</v>
      </c>
      <c r="I120" s="28"/>
      <c r="J120" s="19">
        <f t="shared" si="1"/>
        <v>0</v>
      </c>
    </row>
    <row r="121" spans="1:10" ht="15.75">
      <c r="A121" s="15"/>
      <c r="B121" s="21" t="s">
        <v>120</v>
      </c>
      <c r="C121" s="24"/>
      <c r="D121" s="24"/>
      <c r="E121" s="24"/>
      <c r="F121" s="24"/>
      <c r="G121" s="24">
        <v>1</v>
      </c>
      <c r="H121" s="47">
        <v>7</v>
      </c>
      <c r="I121" s="28"/>
      <c r="J121" s="19">
        <f t="shared" ref="J121:J141" si="2">I121*H121</f>
        <v>0</v>
      </c>
    </row>
    <row r="122" spans="1:10" ht="15.75">
      <c r="A122" s="15"/>
      <c r="B122" s="21" t="s">
        <v>121</v>
      </c>
      <c r="C122" s="24"/>
      <c r="D122" s="24"/>
      <c r="E122" s="24"/>
      <c r="F122" s="24"/>
      <c r="G122" s="24">
        <v>1</v>
      </c>
      <c r="H122" s="47">
        <v>7.7</v>
      </c>
      <c r="I122" s="28"/>
      <c r="J122" s="19">
        <f t="shared" si="2"/>
        <v>0</v>
      </c>
    </row>
    <row r="123" spans="1:10" ht="15.75">
      <c r="A123" s="15"/>
      <c r="B123" s="21" t="s">
        <v>122</v>
      </c>
      <c r="C123" s="24"/>
      <c r="D123" s="24"/>
      <c r="E123" s="24"/>
      <c r="F123" s="24"/>
      <c r="G123" s="24">
        <v>1</v>
      </c>
      <c r="H123" s="47">
        <v>6.9</v>
      </c>
      <c r="I123" s="28"/>
      <c r="J123" s="19">
        <f t="shared" si="2"/>
        <v>0</v>
      </c>
    </row>
    <row r="124" spans="1:10" ht="15.75">
      <c r="A124" s="15"/>
      <c r="B124" s="21" t="s">
        <v>123</v>
      </c>
      <c r="C124" s="24"/>
      <c r="D124" s="24"/>
      <c r="E124" s="24"/>
      <c r="F124" s="24"/>
      <c r="G124" s="24">
        <v>1</v>
      </c>
      <c r="H124" s="47">
        <v>6.1</v>
      </c>
      <c r="I124" s="28"/>
      <c r="J124" s="19">
        <f t="shared" si="2"/>
        <v>0</v>
      </c>
    </row>
    <row r="125" spans="1:10" ht="15.75">
      <c r="A125" s="15"/>
      <c r="B125" s="21" t="s">
        <v>124</v>
      </c>
      <c r="C125" s="24"/>
      <c r="D125" s="24"/>
      <c r="E125" s="24"/>
      <c r="F125" s="24"/>
      <c r="G125" s="24">
        <v>1</v>
      </c>
      <c r="H125" s="47">
        <v>6.5</v>
      </c>
      <c r="I125" s="28"/>
      <c r="J125" s="19">
        <f t="shared" si="2"/>
        <v>0</v>
      </c>
    </row>
    <row r="126" spans="1:10" ht="15.75">
      <c r="A126" s="15"/>
      <c r="B126" s="21" t="s">
        <v>135</v>
      </c>
      <c r="C126" s="24"/>
      <c r="D126" s="24"/>
      <c r="E126" s="24"/>
      <c r="F126" s="24"/>
      <c r="G126" s="24"/>
      <c r="H126" s="47"/>
      <c r="I126" s="28"/>
      <c r="J126" s="19">
        <f t="shared" si="2"/>
        <v>0</v>
      </c>
    </row>
    <row r="127" spans="1:10" ht="15.75">
      <c r="A127" s="15"/>
      <c r="B127" s="21" t="s">
        <v>136</v>
      </c>
      <c r="C127" s="24"/>
      <c r="D127" s="24"/>
      <c r="E127" s="24"/>
      <c r="F127" s="24">
        <v>2</v>
      </c>
      <c r="G127" s="22">
        <v>49.9</v>
      </c>
      <c r="H127" s="47">
        <v>99.8</v>
      </c>
      <c r="I127" s="28"/>
      <c r="J127" s="19">
        <f t="shared" si="2"/>
        <v>0</v>
      </c>
    </row>
    <row r="128" spans="1:10" ht="15.75">
      <c r="A128" s="15"/>
      <c r="B128" s="21"/>
      <c r="C128" s="24"/>
      <c r="D128" s="24"/>
      <c r="E128" s="24"/>
      <c r="F128" s="24"/>
      <c r="G128" s="24"/>
      <c r="H128" s="47"/>
      <c r="I128" s="28"/>
      <c r="J128" s="19">
        <f t="shared" si="2"/>
        <v>0</v>
      </c>
    </row>
    <row r="129" spans="1:10" ht="105">
      <c r="A129" s="15" t="s">
        <v>125</v>
      </c>
      <c r="B129" s="51" t="s">
        <v>112</v>
      </c>
      <c r="C129" s="52" t="s">
        <v>5</v>
      </c>
      <c r="D129" s="24"/>
      <c r="E129" s="24"/>
      <c r="F129" s="24"/>
      <c r="G129" s="24"/>
      <c r="H129" s="47">
        <v>8</v>
      </c>
      <c r="I129" s="28">
        <v>1350</v>
      </c>
      <c r="J129" s="19">
        <f t="shared" si="2"/>
        <v>10800</v>
      </c>
    </row>
    <row r="130" spans="1:10" ht="15.75">
      <c r="A130" s="15"/>
      <c r="B130" s="21" t="s">
        <v>126</v>
      </c>
      <c r="C130" s="24"/>
      <c r="D130" s="24"/>
      <c r="E130" s="24"/>
      <c r="F130" s="24"/>
      <c r="G130" s="24"/>
      <c r="H130" s="47">
        <v>8</v>
      </c>
      <c r="I130" s="28"/>
      <c r="J130" s="19">
        <f t="shared" si="2"/>
        <v>0</v>
      </c>
    </row>
    <row r="131" spans="1:10" ht="15.75">
      <c r="A131" s="15"/>
      <c r="B131" s="21"/>
      <c r="C131" s="24"/>
      <c r="D131" s="24"/>
      <c r="E131" s="24"/>
      <c r="F131" s="24"/>
      <c r="G131" s="24"/>
      <c r="H131" s="47"/>
      <c r="I131" s="28"/>
      <c r="J131" s="19">
        <f t="shared" si="2"/>
        <v>0</v>
      </c>
    </row>
    <row r="132" spans="1:10" ht="60">
      <c r="A132" s="15" t="s">
        <v>127</v>
      </c>
      <c r="B132" s="53" t="s">
        <v>128</v>
      </c>
      <c r="C132" s="52" t="s">
        <v>5</v>
      </c>
      <c r="D132" s="24"/>
      <c r="E132" s="24"/>
      <c r="F132" s="24"/>
      <c r="G132" s="24"/>
      <c r="H132" s="47">
        <v>7</v>
      </c>
      <c r="I132" s="28">
        <v>2000</v>
      </c>
      <c r="J132" s="19">
        <f t="shared" si="2"/>
        <v>14000</v>
      </c>
    </row>
    <row r="133" spans="1:10" ht="15.75">
      <c r="A133" s="15"/>
      <c r="B133" s="21"/>
      <c r="C133" s="24"/>
      <c r="D133" s="24"/>
      <c r="E133" s="24"/>
      <c r="F133" s="24"/>
      <c r="G133" s="24"/>
      <c r="H133" s="47"/>
      <c r="I133" s="28"/>
      <c r="J133" s="19">
        <f t="shared" si="2"/>
        <v>0</v>
      </c>
    </row>
    <row r="134" spans="1:10" ht="60">
      <c r="A134" s="15" t="s">
        <v>129</v>
      </c>
      <c r="B134" s="53" t="s">
        <v>130</v>
      </c>
      <c r="C134" s="52" t="s">
        <v>5</v>
      </c>
      <c r="D134" s="24"/>
      <c r="E134" s="24"/>
      <c r="F134" s="24"/>
      <c r="G134" s="24"/>
      <c r="H134" s="47">
        <v>1</v>
      </c>
      <c r="I134" s="28">
        <v>1200</v>
      </c>
      <c r="J134" s="19">
        <f t="shared" si="2"/>
        <v>1200</v>
      </c>
    </row>
    <row r="135" spans="1:10" ht="15.75">
      <c r="A135" s="15"/>
      <c r="B135" s="21"/>
      <c r="C135" s="24"/>
      <c r="D135" s="24"/>
      <c r="E135" s="24"/>
      <c r="F135" s="24"/>
      <c r="G135" s="24"/>
      <c r="H135" s="47"/>
      <c r="I135" s="28"/>
      <c r="J135" s="19">
        <f t="shared" si="2"/>
        <v>0</v>
      </c>
    </row>
    <row r="136" spans="1:10" ht="60">
      <c r="A136" s="15" t="s">
        <v>131</v>
      </c>
      <c r="B136" s="53" t="s">
        <v>132</v>
      </c>
      <c r="C136" s="52" t="s">
        <v>5</v>
      </c>
      <c r="D136" s="24"/>
      <c r="E136" s="24"/>
      <c r="F136" s="24"/>
      <c r="G136" s="24"/>
      <c r="H136" s="47">
        <v>1</v>
      </c>
      <c r="I136" s="28">
        <v>1200</v>
      </c>
      <c r="J136" s="19">
        <f t="shared" si="2"/>
        <v>1200</v>
      </c>
    </row>
    <row r="137" spans="1:10" ht="15.75">
      <c r="A137" s="15"/>
      <c r="B137" s="21"/>
      <c r="C137" s="24"/>
      <c r="D137" s="24"/>
      <c r="E137" s="24"/>
      <c r="F137" s="24"/>
      <c r="G137" s="24"/>
      <c r="H137" s="47"/>
      <c r="I137" s="28"/>
      <c r="J137" s="19">
        <f t="shared" si="2"/>
        <v>0</v>
      </c>
    </row>
    <row r="138" spans="1:10" ht="15.75">
      <c r="A138" s="15" t="s">
        <v>133</v>
      </c>
      <c r="B138" s="21" t="s">
        <v>134</v>
      </c>
      <c r="C138" s="52" t="s">
        <v>35</v>
      </c>
      <c r="D138" s="24"/>
      <c r="E138" s="24"/>
      <c r="F138" s="24"/>
      <c r="G138" s="24"/>
      <c r="H138" s="47">
        <v>2</v>
      </c>
      <c r="I138" s="28">
        <v>75</v>
      </c>
      <c r="J138" s="19">
        <f t="shared" si="2"/>
        <v>150</v>
      </c>
    </row>
    <row r="139" spans="1:10" ht="15.75">
      <c r="A139" s="15"/>
      <c r="B139" s="21"/>
      <c r="C139" s="52"/>
      <c r="D139" s="24"/>
      <c r="E139" s="24"/>
      <c r="F139" s="24"/>
      <c r="G139" s="24"/>
      <c r="H139" s="47"/>
      <c r="I139" s="28"/>
      <c r="J139" s="19">
        <f t="shared" si="2"/>
        <v>0</v>
      </c>
    </row>
    <row r="140" spans="1:10" ht="15.75">
      <c r="A140" s="15" t="s">
        <v>142</v>
      </c>
      <c r="B140" s="21" t="s">
        <v>144</v>
      </c>
      <c r="C140" s="52" t="s">
        <v>143</v>
      </c>
      <c r="D140" s="24"/>
      <c r="E140" s="24"/>
      <c r="F140" s="24"/>
      <c r="G140" s="24"/>
      <c r="H140" s="47">
        <v>2</v>
      </c>
      <c r="I140" s="28">
        <v>1200</v>
      </c>
      <c r="J140" s="19">
        <f t="shared" si="2"/>
        <v>2400</v>
      </c>
    </row>
    <row r="141" spans="1:10" ht="16.5" thickBot="1">
      <c r="A141" s="15"/>
      <c r="B141" s="21"/>
      <c r="C141" s="24"/>
      <c r="D141" s="24"/>
      <c r="E141" s="24"/>
      <c r="F141" s="24"/>
      <c r="G141" s="24"/>
      <c r="H141" s="47"/>
      <c r="I141" s="54"/>
      <c r="J141" s="45">
        <f t="shared" si="2"/>
        <v>0</v>
      </c>
    </row>
    <row r="142" spans="1:10" ht="19.5" thickBot="1">
      <c r="A142" s="61" t="s">
        <v>156</v>
      </c>
      <c r="B142" s="62"/>
      <c r="C142" s="62"/>
      <c r="D142" s="62"/>
      <c r="E142" s="62"/>
      <c r="F142" s="62"/>
      <c r="G142" s="62"/>
      <c r="H142" s="62"/>
      <c r="I142" s="62"/>
      <c r="J142" s="55">
        <f>SUM(J3:J141)</f>
        <v>565756.90999999992</v>
      </c>
    </row>
    <row r="143" spans="1:10">
      <c r="I143" s="4"/>
      <c r="J143" s="4"/>
    </row>
    <row r="144" spans="1:10">
      <c r="I144" s="4"/>
      <c r="J144" s="4"/>
    </row>
    <row r="145" spans="9:10">
      <c r="I145" s="4"/>
      <c r="J145" s="4"/>
    </row>
    <row r="146" spans="9:10">
      <c r="I146" s="4"/>
      <c r="J146" s="4"/>
    </row>
    <row r="147" spans="9:10">
      <c r="I147" s="4"/>
      <c r="J147" s="4"/>
    </row>
  </sheetData>
  <mergeCells count="1">
    <mergeCell ref="A142:I14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BIKANER EXTRA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Anil Patial</cp:lastModifiedBy>
  <dcterms:created xsi:type="dcterms:W3CDTF">2024-01-09T06:17:20Z</dcterms:created>
  <dcterms:modified xsi:type="dcterms:W3CDTF">2024-12-21T11:52:55Z</dcterms:modified>
</cp:coreProperties>
</file>